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5"/>
  </bookViews>
  <sheets>
    <sheet name="Baseline" sheetId="1" r:id="rId1"/>
    <sheet name="Rev A" sheetId="3" r:id="rId2"/>
    <sheet name="BOM Validation" sheetId="2" r:id="rId3"/>
    <sheet name="REV B " sheetId="4" r:id="rId4"/>
    <sheet name="TBDB" sheetId="6" r:id="rId5"/>
    <sheet name="REV C" sheetId="7" r:id="rId6"/>
  </sheets>
  <definedNames>
    <definedName name="_xlnm.Print_Area" localSheetId="0">Baseline!$A$1:$I$16</definedName>
    <definedName name="_xlnm.Print_Area" localSheetId="1">'Rev A'!$A$1:$I$52</definedName>
    <definedName name="_xlnm.Print_Area" localSheetId="3">'REV B '!$A$1:$I$52</definedName>
    <definedName name="_xlnm.Print_Area" localSheetId="5">'REV C'!$A$1:$H$53</definedName>
  </definedNames>
  <calcPr calcId="152511"/>
</workbook>
</file>

<file path=xl/calcChain.xml><?xml version="1.0" encoding="utf-8"?>
<calcChain xmlns="http://schemas.openxmlformats.org/spreadsheetml/2006/main">
  <c r="G23" i="6" l="1"/>
  <c r="G31" i="7"/>
  <c r="G53" i="7"/>
  <c r="G52" i="7"/>
  <c r="G51" i="7"/>
  <c r="G50" i="7"/>
  <c r="G49" i="7"/>
  <c r="G48" i="7"/>
  <c r="G47" i="7"/>
  <c r="G46" i="7"/>
  <c r="G45" i="7"/>
  <c r="G44" i="7"/>
  <c r="G43" i="7"/>
  <c r="G42" i="7"/>
  <c r="G41" i="7"/>
  <c r="G40" i="7"/>
  <c r="G39" i="7"/>
  <c r="G38" i="7"/>
  <c r="G37" i="7"/>
  <c r="G36" i="7"/>
  <c r="G35" i="7"/>
  <c r="G34" i="7"/>
  <c r="G33" i="7"/>
  <c r="G32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45" i="6" l="1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G2" i="6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22" i="3" l="1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1" i="3"/>
  <c r="H20" i="3"/>
  <c r="H19" i="3"/>
  <c r="H18" i="3"/>
  <c r="H17" i="3"/>
  <c r="H16" i="3"/>
  <c r="H15" i="3"/>
  <c r="H14" i="3"/>
  <c r="H13" i="3"/>
  <c r="H12" i="3"/>
  <c r="H11" i="3"/>
  <c r="H10" i="3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<sst xmlns="http://schemas.openxmlformats.org/spreadsheetml/2006/main" count="1461" uniqueCount="203">
  <si>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</si>
  <si>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</si>
  <si>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</si>
  <si>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</si>
  <si>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</si>
  <si>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</si>
  <si>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</si>
  <si>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</si>
  <si>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</si>
  <si>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</si>
  <si>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</si>
  <si>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</si>
  <si>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</si>
  <si>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</si>
  <si>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</si>
  <si>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</si>
  <si>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</si>
  <si>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</si>
  <si>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</si>
  <si>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</si>
  <si>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</si>
  <si>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</si>
  <si>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</si>
  <si>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</si>
  <si>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FC</t>
  </si>
  <si>
    <t>TOTAL</t>
  </si>
  <si>
    <t>ASSY</t>
  </si>
  <si>
    <t>COMMENTS</t>
  </si>
  <si>
    <t>1</t>
  </si>
  <si>
    <t>IN</t>
  </si>
  <si>
    <t>2</t>
  </si>
  <si>
    <t>4</t>
  </si>
  <si>
    <t>Description</t>
  </si>
  <si>
    <t>Qty</t>
  </si>
  <si>
    <t>KITS PER TB</t>
  </si>
  <si>
    <t>O-RING</t>
  </si>
  <si>
    <t>PDN</t>
  </si>
  <si>
    <t>RING,BACKUP</t>
  </si>
  <si>
    <t>5331005840265</t>
  </si>
  <si>
    <t>MS28775-012</t>
  </si>
  <si>
    <t>5331005822133</t>
  </si>
  <si>
    <t>MS28775-011</t>
  </si>
  <si>
    <t>1 KIT PER TB</t>
  </si>
  <si>
    <t>64298A/83228A  PTC-E KIT</t>
  </si>
  <si>
    <t>TOTAL MONTHLY REQUIREMENT=12</t>
  </si>
  <si>
    <t>DELIVERY SCHEDULE =3 BAGS EVERY MONDAY       BLDG 503</t>
  </si>
  <si>
    <t>Lv</t>
  </si>
  <si>
    <t>END ITEM</t>
  </si>
  <si>
    <t>Item No</t>
  </si>
  <si>
    <t>C9E</t>
  </si>
  <si>
    <t>64298A-83228A</t>
  </si>
  <si>
    <t>PTC-E KIT</t>
  </si>
  <si>
    <t>5331011304290</t>
  </si>
  <si>
    <t>080-58435-43</t>
  </si>
  <si>
    <t>BAG</t>
  </si>
  <si>
    <t>5331006311346</t>
  </si>
  <si>
    <t>MS28775-005</t>
  </si>
  <si>
    <t>5330001554788</t>
  </si>
  <si>
    <t>MS28774-005</t>
  </si>
  <si>
    <t>5331005850626</t>
  </si>
  <si>
    <t>MS28775-003</t>
  </si>
  <si>
    <t>5330004136391</t>
  </si>
  <si>
    <t>082-64373-1</t>
  </si>
  <si>
    <t>5331009296303</t>
  </si>
  <si>
    <t>080-04273-51</t>
  </si>
  <si>
    <t>5330012899236</t>
  </si>
  <si>
    <t>A79175-1</t>
  </si>
  <si>
    <t>RING,BACK-UP</t>
  </si>
  <si>
    <t>5331012849738</t>
  </si>
  <si>
    <t>A24400-506</t>
  </si>
  <si>
    <t>5331005805056</t>
  </si>
  <si>
    <t>MS28775-028</t>
  </si>
  <si>
    <t>5330014259875</t>
  </si>
  <si>
    <t>081-62399-001-012</t>
  </si>
  <si>
    <t>GASKET</t>
  </si>
  <si>
    <t>5330010889341</t>
  </si>
  <si>
    <t>082-68335-009</t>
  </si>
  <si>
    <t>T-SEAL</t>
  </si>
  <si>
    <t>3</t>
  </si>
  <si>
    <t>5330010889344</t>
  </si>
  <si>
    <t>082-68335-014</t>
  </si>
  <si>
    <t>5331006180799</t>
  </si>
  <si>
    <t>MS28775-018</t>
  </si>
  <si>
    <t>5330013799103</t>
  </si>
  <si>
    <t>A53369-1</t>
  </si>
  <si>
    <t>5330010867894</t>
  </si>
  <si>
    <t>082-68335-006</t>
  </si>
  <si>
    <t>13</t>
  </si>
  <si>
    <t>5330010867898</t>
  </si>
  <si>
    <t>082-68335-010</t>
  </si>
  <si>
    <t>082-68335-007</t>
  </si>
  <si>
    <t>5330010889343</t>
  </si>
  <si>
    <t>082-68335-013</t>
  </si>
  <si>
    <t>5330010889342</t>
  </si>
  <si>
    <t>082-68335-012</t>
  </si>
  <si>
    <t>9</t>
  </si>
  <si>
    <t>5330003954209</t>
  </si>
  <si>
    <t>ST7M175-010</t>
  </si>
  <si>
    <t>6</t>
  </si>
  <si>
    <t>5331003431035</t>
  </si>
  <si>
    <t>M25988/1-010</t>
  </si>
  <si>
    <t>5</t>
  </si>
  <si>
    <t>5331005840266</t>
  </si>
  <si>
    <t>MS28775-010</t>
  </si>
  <si>
    <t>5331007294992</t>
  </si>
  <si>
    <t>MS28775-027</t>
  </si>
  <si>
    <t>5330010889345</t>
  </si>
  <si>
    <t>082-68335-017</t>
  </si>
  <si>
    <t>5331006843420</t>
  </si>
  <si>
    <t>MS28775-013</t>
  </si>
  <si>
    <t>5330003954207</t>
  </si>
  <si>
    <t>082-60206-013-1</t>
  </si>
  <si>
    <t>CAP STRIP</t>
  </si>
  <si>
    <t>5330010889350</t>
  </si>
  <si>
    <t>082-68335-024</t>
  </si>
  <si>
    <t>5331012090800</t>
  </si>
  <si>
    <t>MS28775-024</t>
  </si>
  <si>
    <t>4310001382875</t>
  </si>
  <si>
    <t>S30071-210</t>
  </si>
  <si>
    <t>RING,PISTON</t>
  </si>
  <si>
    <t>5330013303402</t>
  </si>
  <si>
    <t>082-73733-011</t>
  </si>
  <si>
    <t>RETAINER,PACKING</t>
  </si>
  <si>
    <t>5331002920577</t>
  </si>
  <si>
    <t>MS28775-007</t>
  </si>
  <si>
    <t>5331006185361</t>
  </si>
  <si>
    <t>MS28775-015</t>
  </si>
  <si>
    <t>5330011151345</t>
  </si>
  <si>
    <t>082-60206-015-1</t>
  </si>
  <si>
    <t>5330010897722</t>
  </si>
  <si>
    <t>082-68335-019</t>
  </si>
  <si>
    <t>1650004772288</t>
  </si>
  <si>
    <t>S30071-112</t>
  </si>
  <si>
    <t>RING SET,PISTON</t>
  </si>
  <si>
    <t>UI=SE</t>
  </si>
  <si>
    <t>MS28775-021</t>
  </si>
  <si>
    <t>CORRECTION MADE 9/13/12</t>
  </si>
  <si>
    <t>5331005421365</t>
  </si>
  <si>
    <t>MS28775-009</t>
  </si>
  <si>
    <t>5331002920580</t>
  </si>
  <si>
    <t>MS28775-006</t>
  </si>
  <si>
    <t>5331006181920</t>
  </si>
  <si>
    <t>MS28775-017</t>
  </si>
  <si>
    <t>5330001438612</t>
  </si>
  <si>
    <t>102-46721</t>
  </si>
  <si>
    <t>DAMPER</t>
  </si>
  <si>
    <t>(1 Kit per BAG)</t>
  </si>
  <si>
    <t xml:space="preserve">      3 Bags every Monday</t>
  </si>
  <si>
    <t>64298A/83228A</t>
  </si>
  <si>
    <t>64298A/83228A  PTC - E  KIT</t>
  </si>
  <si>
    <t>K2HIPV24556162</t>
  </si>
  <si>
    <t>BAGS</t>
  </si>
  <si>
    <t>J098</t>
  </si>
  <si>
    <t>H641</t>
  </si>
  <si>
    <t>G327</t>
  </si>
  <si>
    <t>G445</t>
  </si>
  <si>
    <t>H528</t>
  </si>
  <si>
    <t>G366</t>
  </si>
  <si>
    <t>G852</t>
  </si>
  <si>
    <t>G777</t>
  </si>
  <si>
    <t>G325</t>
  </si>
  <si>
    <t>G397</t>
  </si>
  <si>
    <t>G423</t>
  </si>
  <si>
    <t>G396</t>
  </si>
  <si>
    <t>G364</t>
  </si>
  <si>
    <t>H580</t>
  </si>
  <si>
    <t>G830</t>
  </si>
  <si>
    <t>J085</t>
  </si>
  <si>
    <t>J093</t>
  </si>
  <si>
    <t>J094</t>
  </si>
  <si>
    <t>J095</t>
  </si>
  <si>
    <t>J671</t>
  </si>
  <si>
    <t>J096</t>
  </si>
  <si>
    <t>J097</t>
  </si>
  <si>
    <t>H796</t>
  </si>
  <si>
    <t>G848</t>
  </si>
  <si>
    <t>J077</t>
  </si>
  <si>
    <t>J073</t>
  </si>
  <si>
    <t>J820</t>
  </si>
  <si>
    <t>J821</t>
  </si>
  <si>
    <t>J822</t>
  </si>
  <si>
    <t>J823</t>
  </si>
  <si>
    <t>J824</t>
  </si>
  <si>
    <t>J825</t>
  </si>
  <si>
    <t>J826</t>
  </si>
  <si>
    <t>J827</t>
  </si>
  <si>
    <t>J828</t>
  </si>
  <si>
    <t>J829</t>
  </si>
  <si>
    <t>J830</t>
  </si>
  <si>
    <t>J831</t>
  </si>
  <si>
    <t>J832</t>
  </si>
  <si>
    <t>J833</t>
  </si>
  <si>
    <t>J834</t>
  </si>
  <si>
    <t>H642</t>
  </si>
  <si>
    <t>A</t>
  </si>
  <si>
    <t>080-04273-128</t>
  </si>
  <si>
    <t>H202</t>
  </si>
  <si>
    <t>B</t>
  </si>
  <si>
    <t>C</t>
  </si>
  <si>
    <t>J087</t>
  </si>
  <si>
    <t>081-62399-001-010</t>
  </si>
  <si>
    <t>1 KIT PER BAG</t>
  </si>
  <si>
    <t>3 BAGS EVERY MONDAY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</si>
</sst>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sz val="18"/>
      <color indexed="8"/>
      <name val="Arial"/>
      <family val="2"/>
    </font>
    <font>
      <b/>
      <sz val="10"/>
      <color rgb="FFFF0000"/>
      <name val="Arial"/>
      <family val="2"/>
    </font>
    <font>
      <b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15" fontId="2" fillId="0" borderId="0" xfId="0" applyNumberFormat="1" applyFont="1" applyFill="1" applyAlignment="1">
      <alignment horizontal="left"/>
    </xf>
    <xf numFmtId="1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7" fillId="0" borderId="3" xfId="0" applyFont="1" applyBorder="1" applyAlignment="1"/>
    <xf numFmtId="0" fontId="8" fillId="0" borderId="0" xfId="0" applyFont="1" applyAlignment="1">
      <alignment horizontal="left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left"/>
    </xf>
    <xf numFmtId="1" fontId="3" fillId="2" borderId="1" xfId="0" applyNumberFormat="1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1" fontId="3" fillId="3" borderId="1" xfId="0" applyNumberFormat="1" applyFont="1" applyFill="1" applyBorder="1" applyAlignment="1">
      <alignment horizontal="left"/>
    </xf>
    <xf numFmtId="0" fontId="3" fillId="3" borderId="1" xfId="0" applyFont="1" applyFill="1" applyBorder="1" applyAlignment="1">
      <alignment horizontal="left" wrapText="1"/>
    </xf>
    <xf numFmtId="0" fontId="2" fillId="0" borderId="0" xfId="0" applyFont="1" applyFill="1" applyAlignment="1">
      <alignment horizontal="center" shrinkToFit="1"/>
    </xf>
    <xf numFmtId="0" fontId="2" fillId="6" borderId="1" xfId="0" applyFont="1" applyFill="1" applyBorder="1" applyAlignment="1">
      <alignment horizontal="center"/>
    </xf>
    <xf numFmtId="1" fontId="2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 wrapText="1"/>
    </xf>
    <xf numFmtId="1" fontId="1" fillId="6" borderId="1" xfId="0" applyNumberFormat="1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49" fontId="1" fillId="6" borderId="1" xfId="0" applyNumberFormat="1" applyFont="1" applyFill="1" applyBorder="1" applyAlignment="1">
      <alignment horizontal="center"/>
    </xf>
    <xf numFmtId="49" fontId="0" fillId="6" borderId="1" xfId="0" applyNumberFormat="1" applyFill="1" applyBorder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1" fillId="6" borderId="1" xfId="0" applyNumberFormat="1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0" fillId="0" borderId="1" xfId="0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  <xf numFmtId="0" fontId="6" fillId="4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zoomScaleNormal="100" workbookViewId="0">
      <selection sqref="A1:I51"/>
    </sheetView>
  </sheetViews>
  <sheetFormatPr defaultRowHeight="12.75" x14ac:dyDescent="0.2"/>
  <cols>
    <col min="1" max="1" width="5" style="17" bestFit="1" customWidth="1"/>
    <col min="2" max="2" width="6.42578125" style="17" customWidth="1"/>
    <col min="3" max="3" width="19.28515625" style="17" customWidth="1"/>
    <col min="4" max="4" width="19.28515625" style="25" customWidth="1"/>
    <col min="5" max="5" width="31" style="25" customWidth="1"/>
    <col min="6" max="6" width="6.28515625" style="26" customWidth="1"/>
    <col min="7" max="8" width="6.5703125" style="17" customWidth="1"/>
    <col min="9" max="9" width="11.7109375" style="17" customWidth="1"/>
    <col min="10" max="10" width="17.28515625" style="17" customWidth="1"/>
    <col min="11" max="11" width="17.7109375" style="17" customWidth="1"/>
    <col min="12" max="16384" width="9.140625" style="17"/>
  </cols>
  <sheetData>
    <row r="1" spans="1:10" x14ac:dyDescent="0.2">
      <c r="C1" s="18" t="s">
        <v>3</v>
      </c>
      <c r="D1" s="19" t="s">
        <v>150</v>
      </c>
      <c r="E1" s="20"/>
      <c r="F1" s="20"/>
      <c r="G1" s="21" t="s">
        <v>4</v>
      </c>
      <c r="H1" s="21"/>
      <c r="I1" s="22" t="s">
        <v>5</v>
      </c>
    </row>
    <row r="2" spans="1:10" x14ac:dyDescent="0.2">
      <c r="C2" s="18" t="s">
        <v>6</v>
      </c>
      <c r="D2" s="53" t="s">
        <v>149</v>
      </c>
      <c r="E2" s="54"/>
      <c r="F2" s="20"/>
      <c r="G2" s="21" t="s">
        <v>7</v>
      </c>
      <c r="H2" s="21"/>
      <c r="I2" s="14">
        <v>41177</v>
      </c>
    </row>
    <row r="3" spans="1:10" x14ac:dyDescent="0.2">
      <c r="C3" s="18" t="s">
        <v>8</v>
      </c>
      <c r="D3" s="23" t="s">
        <v>21</v>
      </c>
      <c r="E3" s="1" t="s">
        <v>13</v>
      </c>
      <c r="F3" s="20"/>
      <c r="G3" s="20"/>
      <c r="H3" s="20"/>
      <c r="I3" s="20"/>
      <c r="J3" s="20"/>
    </row>
    <row r="4" spans="1:10" x14ac:dyDescent="0.2">
      <c r="C4" s="18" t="s">
        <v>9</v>
      </c>
      <c r="D4" s="2" t="s">
        <v>22</v>
      </c>
      <c r="E4" s="18"/>
      <c r="F4" s="20"/>
      <c r="G4" s="20"/>
      <c r="H4" s="20"/>
      <c r="I4" s="20"/>
      <c r="J4" s="20"/>
    </row>
    <row r="5" spans="1:10" x14ac:dyDescent="0.2">
      <c r="B5" s="24" t="s">
        <v>17</v>
      </c>
      <c r="C5" s="18" t="s">
        <v>10</v>
      </c>
      <c r="D5" s="55" t="s">
        <v>147</v>
      </c>
      <c r="E5" s="56"/>
      <c r="F5" s="56"/>
      <c r="G5" s="20"/>
      <c r="H5" s="20"/>
      <c r="I5" s="20"/>
      <c r="J5" s="20"/>
    </row>
    <row r="6" spans="1:10" x14ac:dyDescent="0.2">
      <c r="B6" s="24" t="s">
        <v>23</v>
      </c>
      <c r="C6" s="18" t="s">
        <v>11</v>
      </c>
      <c r="D6" s="23">
        <v>36</v>
      </c>
      <c r="E6" s="24" t="s">
        <v>148</v>
      </c>
      <c r="F6" s="20"/>
      <c r="G6" s="20"/>
      <c r="H6" s="20"/>
      <c r="I6" s="20"/>
      <c r="J6" s="20"/>
    </row>
    <row r="7" spans="1:10" x14ac:dyDescent="0.2">
      <c r="C7" s="18" t="s">
        <v>12</v>
      </c>
      <c r="D7" s="23">
        <v>12</v>
      </c>
      <c r="E7" s="24" t="s">
        <v>146</v>
      </c>
      <c r="F7" s="20"/>
      <c r="G7" s="20"/>
      <c r="H7" s="20"/>
      <c r="I7" s="20"/>
      <c r="J7" s="20"/>
    </row>
    <row r="8" spans="1:10" ht="12" customHeight="1" x14ac:dyDescent="0.2">
      <c r="C8" s="18"/>
      <c r="D8" s="23"/>
      <c r="E8" s="20"/>
      <c r="F8" s="20"/>
      <c r="G8" s="20"/>
      <c r="H8" s="20"/>
      <c r="I8" s="20"/>
      <c r="J8" s="20"/>
    </row>
    <row r="9" spans="1:10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19</v>
      </c>
      <c r="H9" s="6" t="s">
        <v>20</v>
      </c>
      <c r="I9" s="6" t="s">
        <v>15</v>
      </c>
    </row>
    <row r="10" spans="1:10" x14ac:dyDescent="0.2">
      <c r="A10" s="7">
        <v>1</v>
      </c>
      <c r="B10" s="7" t="s">
        <v>160</v>
      </c>
      <c r="C10" s="7" t="s">
        <v>39</v>
      </c>
      <c r="D10" s="7" t="s">
        <v>38</v>
      </c>
      <c r="E10" s="7" t="s">
        <v>35</v>
      </c>
      <c r="F10" s="7" t="s">
        <v>78</v>
      </c>
      <c r="G10" s="16">
        <v>0</v>
      </c>
      <c r="H10" s="7">
        <f>F10*1</f>
        <v>3</v>
      </c>
      <c r="I10" s="7" t="s">
        <v>151</v>
      </c>
    </row>
    <row r="11" spans="1:10" x14ac:dyDescent="0.2">
      <c r="A11" s="7">
        <v>2</v>
      </c>
      <c r="B11" s="7" t="s">
        <v>154</v>
      </c>
      <c r="C11" s="7" t="s">
        <v>124</v>
      </c>
      <c r="D11" s="7" t="s">
        <v>123</v>
      </c>
      <c r="E11" s="7" t="s">
        <v>35</v>
      </c>
      <c r="F11" s="7" t="s">
        <v>28</v>
      </c>
      <c r="G11" s="16">
        <v>0</v>
      </c>
      <c r="H11" s="7">
        <f t="shared" ref="H11:H51" si="0">F11*1</f>
        <v>1</v>
      </c>
      <c r="I11" s="7" t="s">
        <v>151</v>
      </c>
    </row>
    <row r="12" spans="1:10" x14ac:dyDescent="0.2">
      <c r="A12" s="7">
        <v>3</v>
      </c>
      <c r="B12" s="7" t="s">
        <v>164</v>
      </c>
      <c r="C12" s="7" t="s">
        <v>126</v>
      </c>
      <c r="D12" s="15">
        <v>5331006185361</v>
      </c>
      <c r="E12" s="7" t="s">
        <v>35</v>
      </c>
      <c r="F12" s="7" t="s">
        <v>78</v>
      </c>
      <c r="G12" s="16">
        <v>0</v>
      </c>
      <c r="H12" s="7">
        <f t="shared" si="0"/>
        <v>3</v>
      </c>
      <c r="I12" s="7" t="s">
        <v>151</v>
      </c>
    </row>
    <row r="13" spans="1:10" x14ac:dyDescent="0.2">
      <c r="A13" s="7">
        <v>4</v>
      </c>
      <c r="B13" s="7" t="s">
        <v>157</v>
      </c>
      <c r="C13" s="7" t="s">
        <v>138</v>
      </c>
      <c r="D13" s="7" t="s">
        <v>137</v>
      </c>
      <c r="E13" s="7" t="s">
        <v>35</v>
      </c>
      <c r="F13" s="7" t="s">
        <v>28</v>
      </c>
      <c r="G13" s="16">
        <v>0</v>
      </c>
      <c r="H13" s="7">
        <f t="shared" si="0"/>
        <v>1</v>
      </c>
      <c r="I13" s="7" t="s">
        <v>151</v>
      </c>
    </row>
    <row r="14" spans="1:10" x14ac:dyDescent="0.2">
      <c r="A14" s="7">
        <v>5</v>
      </c>
      <c r="B14" s="7" t="s">
        <v>163</v>
      </c>
      <c r="C14" s="7" t="s">
        <v>142</v>
      </c>
      <c r="D14" s="7" t="s">
        <v>141</v>
      </c>
      <c r="E14" s="7" t="s">
        <v>35</v>
      </c>
      <c r="F14" s="7" t="s">
        <v>28</v>
      </c>
      <c r="G14" s="16">
        <v>0</v>
      </c>
      <c r="H14" s="7">
        <f t="shared" si="0"/>
        <v>1</v>
      </c>
      <c r="I14" s="7" t="s">
        <v>151</v>
      </c>
    </row>
    <row r="15" spans="1:10" x14ac:dyDescent="0.2">
      <c r="A15" s="7">
        <v>6</v>
      </c>
      <c r="B15" s="7" t="s">
        <v>161</v>
      </c>
      <c r="C15" s="7" t="s">
        <v>103</v>
      </c>
      <c r="D15" s="7" t="s">
        <v>102</v>
      </c>
      <c r="E15" s="7" t="s">
        <v>35</v>
      </c>
      <c r="F15" s="7" t="s">
        <v>31</v>
      </c>
      <c r="G15" s="16">
        <v>0</v>
      </c>
      <c r="H15" s="7">
        <f t="shared" si="0"/>
        <v>4</v>
      </c>
      <c r="I15" s="7" t="s">
        <v>151</v>
      </c>
    </row>
    <row r="16" spans="1:10" x14ac:dyDescent="0.2">
      <c r="A16" s="7">
        <v>7</v>
      </c>
      <c r="B16" s="7" t="s">
        <v>162</v>
      </c>
      <c r="C16" s="7" t="s">
        <v>82</v>
      </c>
      <c r="D16" s="7" t="s">
        <v>81</v>
      </c>
      <c r="E16" s="7" t="s">
        <v>35</v>
      </c>
      <c r="F16" s="7" t="s">
        <v>28</v>
      </c>
      <c r="G16" s="16">
        <v>0</v>
      </c>
      <c r="H16" s="7">
        <f t="shared" si="0"/>
        <v>1</v>
      </c>
      <c r="I16" s="7" t="s">
        <v>151</v>
      </c>
    </row>
    <row r="17" spans="1:9" x14ac:dyDescent="0.2">
      <c r="A17" s="7">
        <v>8</v>
      </c>
      <c r="B17" s="7" t="s">
        <v>155</v>
      </c>
      <c r="C17" s="7" t="s">
        <v>140</v>
      </c>
      <c r="D17" s="7" t="s">
        <v>139</v>
      </c>
      <c r="E17" s="7" t="s">
        <v>35</v>
      </c>
      <c r="F17" s="7" t="s">
        <v>28</v>
      </c>
      <c r="G17" s="16">
        <v>0</v>
      </c>
      <c r="H17" s="7">
        <f t="shared" si="0"/>
        <v>1</v>
      </c>
      <c r="I17" s="7" t="s">
        <v>151</v>
      </c>
    </row>
    <row r="18" spans="1:9" x14ac:dyDescent="0.2">
      <c r="A18" s="7">
        <v>9</v>
      </c>
      <c r="B18" s="7" t="s">
        <v>159</v>
      </c>
      <c r="C18" s="7" t="s">
        <v>41</v>
      </c>
      <c r="D18" s="7" t="s">
        <v>40</v>
      </c>
      <c r="E18" s="7" t="s">
        <v>35</v>
      </c>
      <c r="F18" s="7" t="s">
        <v>101</v>
      </c>
      <c r="G18" s="16">
        <v>0</v>
      </c>
      <c r="H18" s="7">
        <f t="shared" si="0"/>
        <v>5</v>
      </c>
      <c r="I18" s="7" t="s">
        <v>151</v>
      </c>
    </row>
    <row r="19" spans="1:9" x14ac:dyDescent="0.2">
      <c r="A19" s="7">
        <v>10</v>
      </c>
      <c r="B19" s="7" t="s">
        <v>166</v>
      </c>
      <c r="C19" s="7" t="s">
        <v>105</v>
      </c>
      <c r="D19" s="7" t="s">
        <v>104</v>
      </c>
      <c r="E19" s="7" t="s">
        <v>35</v>
      </c>
      <c r="F19" s="7" t="s">
        <v>28</v>
      </c>
      <c r="G19" s="16">
        <v>0</v>
      </c>
      <c r="H19" s="7">
        <f t="shared" si="0"/>
        <v>1</v>
      </c>
      <c r="I19" s="7" t="s">
        <v>151</v>
      </c>
    </row>
    <row r="20" spans="1:9" x14ac:dyDescent="0.2">
      <c r="A20" s="7">
        <v>11</v>
      </c>
      <c r="B20" s="7" t="s">
        <v>175</v>
      </c>
      <c r="C20" s="7" t="s">
        <v>135</v>
      </c>
      <c r="D20" s="15">
        <v>5331012138344</v>
      </c>
      <c r="E20" s="7" t="s">
        <v>35</v>
      </c>
      <c r="F20" s="7" t="s">
        <v>28</v>
      </c>
      <c r="G20" s="16">
        <v>0</v>
      </c>
      <c r="H20" s="7">
        <f t="shared" si="0"/>
        <v>1</v>
      </c>
      <c r="I20" s="7" t="s">
        <v>151</v>
      </c>
    </row>
    <row r="21" spans="1:9" x14ac:dyDescent="0.2">
      <c r="A21" s="7">
        <v>12</v>
      </c>
      <c r="B21" s="7" t="s">
        <v>158</v>
      </c>
      <c r="C21" s="7" t="s">
        <v>71</v>
      </c>
      <c r="D21" s="7" t="s">
        <v>70</v>
      </c>
      <c r="E21" s="7" t="s">
        <v>35</v>
      </c>
      <c r="F21" s="7" t="s">
        <v>30</v>
      </c>
      <c r="G21" s="16">
        <v>0</v>
      </c>
      <c r="H21" s="7">
        <f t="shared" si="0"/>
        <v>2</v>
      </c>
      <c r="I21" s="7" t="s">
        <v>151</v>
      </c>
    </row>
    <row r="22" spans="1:9" x14ac:dyDescent="0.2">
      <c r="A22" s="7">
        <v>13</v>
      </c>
      <c r="B22" s="7" t="s">
        <v>156</v>
      </c>
      <c r="C22" s="7" t="s">
        <v>100</v>
      </c>
      <c r="D22" s="7" t="s">
        <v>99</v>
      </c>
      <c r="E22" s="7" t="s">
        <v>35</v>
      </c>
      <c r="F22" s="7" t="s">
        <v>98</v>
      </c>
      <c r="G22" s="16">
        <v>0</v>
      </c>
      <c r="H22" s="7">
        <f t="shared" si="0"/>
        <v>6</v>
      </c>
      <c r="I22" s="7" t="s">
        <v>151</v>
      </c>
    </row>
    <row r="23" spans="1:9" x14ac:dyDescent="0.2">
      <c r="A23" s="7">
        <v>14</v>
      </c>
      <c r="B23" s="7" t="s">
        <v>165</v>
      </c>
      <c r="C23" s="7" t="s">
        <v>109</v>
      </c>
      <c r="D23" s="7" t="s">
        <v>108</v>
      </c>
      <c r="E23" s="7" t="s">
        <v>35</v>
      </c>
      <c r="F23" s="7" t="s">
        <v>30</v>
      </c>
      <c r="G23" s="16">
        <v>0</v>
      </c>
      <c r="H23" s="7">
        <f t="shared" si="0"/>
        <v>2</v>
      </c>
      <c r="I23" s="7" t="s">
        <v>151</v>
      </c>
    </row>
    <row r="24" spans="1:9" x14ac:dyDescent="0.2">
      <c r="A24" s="7">
        <v>15</v>
      </c>
      <c r="B24" s="7" t="s">
        <v>153</v>
      </c>
      <c r="C24" s="7" t="s">
        <v>58</v>
      </c>
      <c r="D24" s="7" t="s">
        <v>57</v>
      </c>
      <c r="E24" s="7" t="s">
        <v>37</v>
      </c>
      <c r="F24" s="7" t="s">
        <v>28</v>
      </c>
      <c r="G24" s="16">
        <v>0</v>
      </c>
      <c r="H24" s="7">
        <f t="shared" si="0"/>
        <v>1</v>
      </c>
      <c r="I24" s="7" t="s">
        <v>151</v>
      </c>
    </row>
    <row r="25" spans="1:9" x14ac:dyDescent="0.2">
      <c r="A25" s="7">
        <v>16</v>
      </c>
      <c r="B25" s="7" t="s">
        <v>193</v>
      </c>
      <c r="C25" s="7" t="s">
        <v>56</v>
      </c>
      <c r="D25" s="7" t="s">
        <v>55</v>
      </c>
      <c r="E25" s="7" t="s">
        <v>35</v>
      </c>
      <c r="F25" s="7" t="s">
        <v>28</v>
      </c>
      <c r="G25" s="16">
        <v>0</v>
      </c>
      <c r="H25" s="7">
        <f t="shared" si="0"/>
        <v>1</v>
      </c>
      <c r="I25" s="7" t="s">
        <v>151</v>
      </c>
    </row>
    <row r="26" spans="1:9" x14ac:dyDescent="0.2">
      <c r="A26" s="7">
        <v>17</v>
      </c>
      <c r="B26" s="7" t="s">
        <v>174</v>
      </c>
      <c r="C26" s="7" t="s">
        <v>116</v>
      </c>
      <c r="D26" s="7" t="s">
        <v>115</v>
      </c>
      <c r="E26" s="7" t="s">
        <v>35</v>
      </c>
      <c r="F26" s="7" t="s">
        <v>78</v>
      </c>
      <c r="G26" s="16">
        <v>0</v>
      </c>
      <c r="H26" s="7">
        <f t="shared" si="0"/>
        <v>3</v>
      </c>
      <c r="I26" s="7" t="s">
        <v>151</v>
      </c>
    </row>
    <row r="27" spans="1:9" x14ac:dyDescent="0.2">
      <c r="A27" s="7">
        <v>18</v>
      </c>
      <c r="B27" s="7" t="s">
        <v>177</v>
      </c>
      <c r="C27" s="7" t="s">
        <v>73</v>
      </c>
      <c r="D27" s="7" t="s">
        <v>72</v>
      </c>
      <c r="E27" s="7" t="s">
        <v>74</v>
      </c>
      <c r="F27" s="7" t="s">
        <v>31</v>
      </c>
      <c r="G27" s="16">
        <v>0</v>
      </c>
      <c r="H27" s="7">
        <f t="shared" si="0"/>
        <v>4</v>
      </c>
      <c r="I27" s="7" t="s">
        <v>151</v>
      </c>
    </row>
    <row r="28" spans="1:9" x14ac:dyDescent="0.2">
      <c r="A28" s="7">
        <v>19</v>
      </c>
      <c r="B28" s="7" t="s">
        <v>176</v>
      </c>
      <c r="C28" s="7" t="s">
        <v>84</v>
      </c>
      <c r="D28" s="7" t="s">
        <v>83</v>
      </c>
      <c r="E28" s="7" t="s">
        <v>74</v>
      </c>
      <c r="F28" s="7" t="s">
        <v>28</v>
      </c>
      <c r="G28" s="16">
        <v>0</v>
      </c>
      <c r="H28" s="7">
        <f t="shared" si="0"/>
        <v>1</v>
      </c>
      <c r="I28" s="7" t="s">
        <v>151</v>
      </c>
    </row>
    <row r="29" spans="1:9" x14ac:dyDescent="0.2">
      <c r="A29" s="7">
        <v>20</v>
      </c>
      <c r="B29" s="7" t="s">
        <v>167</v>
      </c>
      <c r="C29" s="7" t="s">
        <v>64</v>
      </c>
      <c r="D29" s="7" t="s">
        <v>63</v>
      </c>
      <c r="E29" s="7" t="s">
        <v>35</v>
      </c>
      <c r="F29" s="7" t="s">
        <v>28</v>
      </c>
      <c r="G29" s="16">
        <v>0</v>
      </c>
      <c r="H29" s="7">
        <f t="shared" si="0"/>
        <v>1</v>
      </c>
      <c r="I29" s="7" t="s">
        <v>151</v>
      </c>
    </row>
    <row r="30" spans="1:9" x14ac:dyDescent="0.2">
      <c r="A30" s="7">
        <v>21</v>
      </c>
      <c r="B30" s="7" t="s">
        <v>168</v>
      </c>
      <c r="C30" s="7" t="s">
        <v>86</v>
      </c>
      <c r="D30" s="7" t="s">
        <v>85</v>
      </c>
      <c r="E30" s="7" t="s">
        <v>77</v>
      </c>
      <c r="F30" s="7" t="s">
        <v>87</v>
      </c>
      <c r="G30" s="16">
        <v>0</v>
      </c>
      <c r="H30" s="7">
        <f t="shared" si="0"/>
        <v>13</v>
      </c>
      <c r="I30" s="7" t="s">
        <v>151</v>
      </c>
    </row>
    <row r="31" spans="1:9" x14ac:dyDescent="0.2">
      <c r="A31" s="7">
        <v>22</v>
      </c>
      <c r="B31" s="7" t="s">
        <v>169</v>
      </c>
      <c r="C31" s="7" t="s">
        <v>76</v>
      </c>
      <c r="D31" s="7" t="s">
        <v>75</v>
      </c>
      <c r="E31" s="7" t="s">
        <v>77</v>
      </c>
      <c r="F31" s="7" t="s">
        <v>78</v>
      </c>
      <c r="G31" s="16">
        <v>0</v>
      </c>
      <c r="H31" s="7">
        <f t="shared" si="0"/>
        <v>3</v>
      </c>
      <c r="I31" s="7" t="s">
        <v>151</v>
      </c>
    </row>
    <row r="32" spans="1:9" x14ac:dyDescent="0.2">
      <c r="A32" s="7">
        <v>23</v>
      </c>
      <c r="B32" s="7" t="s">
        <v>170</v>
      </c>
      <c r="C32" s="7" t="s">
        <v>94</v>
      </c>
      <c r="D32" s="7" t="s">
        <v>93</v>
      </c>
      <c r="E32" s="7" t="s">
        <v>77</v>
      </c>
      <c r="F32" s="7" t="s">
        <v>95</v>
      </c>
      <c r="G32" s="16">
        <v>0</v>
      </c>
      <c r="H32" s="7">
        <f t="shared" si="0"/>
        <v>9</v>
      </c>
      <c r="I32" s="7" t="s">
        <v>151</v>
      </c>
    </row>
    <row r="33" spans="1:9" x14ac:dyDescent="0.2">
      <c r="A33" s="7">
        <v>24</v>
      </c>
      <c r="B33" s="7" t="s">
        <v>172</v>
      </c>
      <c r="C33" s="7" t="s">
        <v>80</v>
      </c>
      <c r="D33" s="7" t="s">
        <v>79</v>
      </c>
      <c r="E33" s="7" t="s">
        <v>77</v>
      </c>
      <c r="F33" s="7" t="s">
        <v>78</v>
      </c>
      <c r="G33" s="16">
        <v>0</v>
      </c>
      <c r="H33" s="7">
        <f t="shared" si="0"/>
        <v>3</v>
      </c>
      <c r="I33" s="7" t="s">
        <v>151</v>
      </c>
    </row>
    <row r="34" spans="1:9" x14ac:dyDescent="0.2">
      <c r="A34" s="7">
        <v>25</v>
      </c>
      <c r="B34" s="7" t="s">
        <v>173</v>
      </c>
      <c r="C34" s="7" t="s">
        <v>107</v>
      </c>
      <c r="D34" s="7" t="s">
        <v>106</v>
      </c>
      <c r="E34" s="7" t="s">
        <v>77</v>
      </c>
      <c r="F34" s="7" t="s">
        <v>28</v>
      </c>
      <c r="G34" s="16">
        <v>0</v>
      </c>
      <c r="H34" s="7">
        <f t="shared" si="0"/>
        <v>1</v>
      </c>
      <c r="I34" s="7" t="s">
        <v>151</v>
      </c>
    </row>
    <row r="35" spans="1:9" x14ac:dyDescent="0.2">
      <c r="A35" s="7">
        <v>26</v>
      </c>
      <c r="B35" s="7" t="s">
        <v>152</v>
      </c>
      <c r="C35" s="7" t="s">
        <v>144</v>
      </c>
      <c r="D35" s="7" t="s">
        <v>143</v>
      </c>
      <c r="E35" s="7" t="s">
        <v>145</v>
      </c>
      <c r="F35" s="7" t="s">
        <v>28</v>
      </c>
      <c r="G35" s="16">
        <v>0</v>
      </c>
      <c r="H35" s="7">
        <f t="shared" si="0"/>
        <v>1</v>
      </c>
      <c r="I35" s="7" t="s">
        <v>151</v>
      </c>
    </row>
    <row r="36" spans="1:9" x14ac:dyDescent="0.2">
      <c r="A36" s="7">
        <v>27</v>
      </c>
      <c r="B36" s="7" t="s">
        <v>171</v>
      </c>
      <c r="C36" s="7" t="s">
        <v>92</v>
      </c>
      <c r="D36" s="7" t="s">
        <v>91</v>
      </c>
      <c r="E36" s="7" t="s">
        <v>77</v>
      </c>
      <c r="F36" s="7" t="s">
        <v>28</v>
      </c>
      <c r="G36" s="16">
        <v>0</v>
      </c>
      <c r="H36" s="7">
        <f t="shared" si="0"/>
        <v>1</v>
      </c>
      <c r="I36" s="7" t="s">
        <v>151</v>
      </c>
    </row>
    <row r="37" spans="1:9" x14ac:dyDescent="0.2">
      <c r="A37" s="7">
        <v>28</v>
      </c>
      <c r="B37" s="7" t="s">
        <v>178</v>
      </c>
      <c r="C37" s="7" t="s">
        <v>132</v>
      </c>
      <c r="D37" s="7" t="s">
        <v>131</v>
      </c>
      <c r="E37" s="7" t="s">
        <v>133</v>
      </c>
      <c r="F37" s="7" t="s">
        <v>28</v>
      </c>
      <c r="G37" s="16">
        <v>0</v>
      </c>
      <c r="H37" s="7">
        <f t="shared" si="0"/>
        <v>1</v>
      </c>
      <c r="I37" s="7" t="s">
        <v>151</v>
      </c>
    </row>
    <row r="38" spans="1:9" x14ac:dyDescent="0.2">
      <c r="A38" s="7">
        <v>29</v>
      </c>
      <c r="B38" s="7" t="s">
        <v>179</v>
      </c>
      <c r="C38" s="7" t="s">
        <v>130</v>
      </c>
      <c r="D38" s="7" t="s">
        <v>129</v>
      </c>
      <c r="E38" s="7" t="s">
        <v>77</v>
      </c>
      <c r="F38" s="7" t="s">
        <v>30</v>
      </c>
      <c r="G38" s="16">
        <v>0</v>
      </c>
      <c r="H38" s="7">
        <f t="shared" si="0"/>
        <v>2</v>
      </c>
      <c r="I38" s="7" t="s">
        <v>151</v>
      </c>
    </row>
    <row r="39" spans="1:9" x14ac:dyDescent="0.2">
      <c r="A39" s="7">
        <v>30</v>
      </c>
      <c r="B39" s="7" t="s">
        <v>180</v>
      </c>
      <c r="C39" s="7" t="s">
        <v>128</v>
      </c>
      <c r="D39" s="7" t="s">
        <v>127</v>
      </c>
      <c r="E39" s="7" t="s">
        <v>35</v>
      </c>
      <c r="F39" s="7" t="s">
        <v>78</v>
      </c>
      <c r="G39" s="16">
        <v>0</v>
      </c>
      <c r="H39" s="7">
        <f t="shared" si="0"/>
        <v>3</v>
      </c>
      <c r="I39" s="7" t="s">
        <v>151</v>
      </c>
    </row>
    <row r="40" spans="1:9" x14ac:dyDescent="0.2">
      <c r="A40" s="7">
        <v>31</v>
      </c>
      <c r="B40" s="7" t="s">
        <v>181</v>
      </c>
      <c r="C40" s="7" t="s">
        <v>121</v>
      </c>
      <c r="D40" s="7" t="s">
        <v>120</v>
      </c>
      <c r="E40" s="7" t="s">
        <v>122</v>
      </c>
      <c r="F40" s="7" t="s">
        <v>28</v>
      </c>
      <c r="G40" s="16">
        <v>0</v>
      </c>
      <c r="H40" s="7">
        <f t="shared" si="0"/>
        <v>1</v>
      </c>
      <c r="I40" s="7" t="s">
        <v>151</v>
      </c>
    </row>
    <row r="41" spans="1:9" x14ac:dyDescent="0.2">
      <c r="A41" s="7">
        <v>32</v>
      </c>
      <c r="B41" s="7" t="s">
        <v>182</v>
      </c>
      <c r="C41" s="7" t="s">
        <v>118</v>
      </c>
      <c r="D41" s="7" t="s">
        <v>117</v>
      </c>
      <c r="E41" s="7" t="s">
        <v>119</v>
      </c>
      <c r="F41" s="7" t="s">
        <v>28</v>
      </c>
      <c r="G41" s="16">
        <v>0</v>
      </c>
      <c r="H41" s="7">
        <f t="shared" si="0"/>
        <v>1</v>
      </c>
      <c r="I41" s="7" t="s">
        <v>151</v>
      </c>
    </row>
    <row r="42" spans="1:9" x14ac:dyDescent="0.2">
      <c r="A42" s="7">
        <v>33</v>
      </c>
      <c r="B42" s="7" t="s">
        <v>183</v>
      </c>
      <c r="C42" s="7" t="s">
        <v>114</v>
      </c>
      <c r="D42" s="7" t="s">
        <v>113</v>
      </c>
      <c r="E42" s="7" t="s">
        <v>77</v>
      </c>
      <c r="F42" s="7" t="s">
        <v>28</v>
      </c>
      <c r="G42" s="16">
        <v>0</v>
      </c>
      <c r="H42" s="7">
        <f t="shared" si="0"/>
        <v>1</v>
      </c>
      <c r="I42" s="7" t="s">
        <v>151</v>
      </c>
    </row>
    <row r="43" spans="1:9" x14ac:dyDescent="0.2">
      <c r="A43" s="7">
        <v>34</v>
      </c>
      <c r="B43" s="7" t="s">
        <v>184</v>
      </c>
      <c r="C43" s="7" t="s">
        <v>111</v>
      </c>
      <c r="D43" s="7" t="s">
        <v>110</v>
      </c>
      <c r="E43" s="7" t="s">
        <v>112</v>
      </c>
      <c r="F43" s="7" t="s">
        <v>30</v>
      </c>
      <c r="G43" s="16">
        <v>0</v>
      </c>
      <c r="H43" s="7">
        <f t="shared" si="0"/>
        <v>2</v>
      </c>
      <c r="I43" s="7" t="s">
        <v>151</v>
      </c>
    </row>
    <row r="44" spans="1:9" x14ac:dyDescent="0.2">
      <c r="A44" s="7">
        <v>35</v>
      </c>
      <c r="B44" s="7" t="s">
        <v>185</v>
      </c>
      <c r="C44" s="7" t="s">
        <v>97</v>
      </c>
      <c r="D44" s="7" t="s">
        <v>96</v>
      </c>
      <c r="E44" s="7" t="s">
        <v>37</v>
      </c>
      <c r="F44" s="7" t="s">
        <v>98</v>
      </c>
      <c r="G44" s="16">
        <v>0</v>
      </c>
      <c r="H44" s="7">
        <f t="shared" si="0"/>
        <v>6</v>
      </c>
      <c r="I44" s="7" t="s">
        <v>151</v>
      </c>
    </row>
    <row r="45" spans="1:9" x14ac:dyDescent="0.2">
      <c r="A45" s="7">
        <v>36</v>
      </c>
      <c r="B45" s="7" t="s">
        <v>186</v>
      </c>
      <c r="C45" s="7" t="s">
        <v>90</v>
      </c>
      <c r="D45" s="15">
        <v>5330005081972</v>
      </c>
      <c r="E45" s="7" t="s">
        <v>77</v>
      </c>
      <c r="F45" s="7" t="s">
        <v>31</v>
      </c>
      <c r="G45" s="16">
        <v>0</v>
      </c>
      <c r="H45" s="7">
        <f t="shared" si="0"/>
        <v>4</v>
      </c>
      <c r="I45" s="7" t="s">
        <v>151</v>
      </c>
    </row>
    <row r="46" spans="1:9" x14ac:dyDescent="0.2">
      <c r="A46" s="7">
        <v>37</v>
      </c>
      <c r="B46" s="7" t="s">
        <v>187</v>
      </c>
      <c r="C46" s="7" t="s">
        <v>89</v>
      </c>
      <c r="D46" s="7" t="s">
        <v>88</v>
      </c>
      <c r="E46" s="7" t="s">
        <v>77</v>
      </c>
      <c r="F46" s="7" t="s">
        <v>78</v>
      </c>
      <c r="G46" s="16">
        <v>0</v>
      </c>
      <c r="H46" s="7">
        <f t="shared" si="0"/>
        <v>3</v>
      </c>
      <c r="I46" s="7" t="s">
        <v>151</v>
      </c>
    </row>
    <row r="47" spans="1:9" x14ac:dyDescent="0.2">
      <c r="A47" s="7">
        <v>38</v>
      </c>
      <c r="B47" s="7" t="s">
        <v>188</v>
      </c>
      <c r="C47" s="7" t="s">
        <v>69</v>
      </c>
      <c r="D47" s="7" t="s">
        <v>68</v>
      </c>
      <c r="E47" s="7" t="s">
        <v>35</v>
      </c>
      <c r="F47" s="7" t="s">
        <v>28</v>
      </c>
      <c r="G47" s="16">
        <v>0</v>
      </c>
      <c r="H47" s="7">
        <f t="shared" si="0"/>
        <v>1</v>
      </c>
      <c r="I47" s="7" t="s">
        <v>151</v>
      </c>
    </row>
    <row r="48" spans="1:9" x14ac:dyDescent="0.2">
      <c r="A48" s="7">
        <v>39</v>
      </c>
      <c r="B48" s="7" t="s">
        <v>189</v>
      </c>
      <c r="C48" s="7" t="s">
        <v>66</v>
      </c>
      <c r="D48" s="7" t="s">
        <v>65</v>
      </c>
      <c r="E48" s="7" t="s">
        <v>67</v>
      </c>
      <c r="F48" s="7" t="s">
        <v>28</v>
      </c>
      <c r="G48" s="16">
        <v>0</v>
      </c>
      <c r="H48" s="7">
        <f t="shared" si="0"/>
        <v>1</v>
      </c>
      <c r="I48" s="7" t="s">
        <v>151</v>
      </c>
    </row>
    <row r="49" spans="1:9" x14ac:dyDescent="0.2">
      <c r="A49" s="7">
        <v>40</v>
      </c>
      <c r="B49" s="7" t="s">
        <v>190</v>
      </c>
      <c r="C49" s="7" t="s">
        <v>62</v>
      </c>
      <c r="D49" s="7" t="s">
        <v>61</v>
      </c>
      <c r="E49" s="7" t="s">
        <v>35</v>
      </c>
      <c r="F49" s="7" t="s">
        <v>30</v>
      </c>
      <c r="G49" s="16">
        <v>0</v>
      </c>
      <c r="H49" s="7">
        <f t="shared" si="0"/>
        <v>2</v>
      </c>
      <c r="I49" s="7" t="s">
        <v>151</v>
      </c>
    </row>
    <row r="50" spans="1:9" x14ac:dyDescent="0.2">
      <c r="A50" s="7">
        <v>41</v>
      </c>
      <c r="B50" s="7" t="s">
        <v>191</v>
      </c>
      <c r="C50" s="7" t="s">
        <v>60</v>
      </c>
      <c r="D50" s="7" t="s">
        <v>59</v>
      </c>
      <c r="E50" s="7" t="s">
        <v>35</v>
      </c>
      <c r="F50" s="7" t="s">
        <v>30</v>
      </c>
      <c r="G50" s="16">
        <v>0</v>
      </c>
      <c r="H50" s="7">
        <f t="shared" si="0"/>
        <v>2</v>
      </c>
      <c r="I50" s="7" t="s">
        <v>151</v>
      </c>
    </row>
    <row r="51" spans="1:9" x14ac:dyDescent="0.2">
      <c r="A51" s="7">
        <v>42</v>
      </c>
      <c r="B51" s="7" t="s">
        <v>192</v>
      </c>
      <c r="C51" s="7" t="s">
        <v>53</v>
      </c>
      <c r="D51" s="7" t="s">
        <v>52</v>
      </c>
      <c r="E51" s="7" t="s">
        <v>35</v>
      </c>
      <c r="F51" s="7" t="s">
        <v>28</v>
      </c>
      <c r="G51" s="16">
        <v>0</v>
      </c>
      <c r="H51" s="7">
        <f t="shared" si="0"/>
        <v>1</v>
      </c>
      <c r="I51" s="7" t="s">
        <v>151</v>
      </c>
    </row>
  </sheetData>
  <sortState ref="A10:J51">
    <sortCondition ref="B10:B51"/>
  </sortState>
  <mergeCells count="2">
    <mergeCell ref="D2:E2"/>
    <mergeCell ref="D5:F5"/>
  </mergeCells>
  <phoneticPr fontId="0" type="noConversion"/>
  <hyperlinks>
    <hyperlink ref="C25" r:id="rId1" display="https://mroapps.hill.af.mil/componentWhereUsed/index.asp?REMEMBER=FALSE&amp;PARENTORG=100&amp;ITEMNO=MS16625-1106&amp;PLANT=50&amp;ORGANIZATION=all&amp;MEMORY=FALSE&amp;DATABASE=MAIN&amp;SSO=TRUE&amp;ACTION=QUERY"/>
  </hyperlinks>
  <printOptions horizontalCentered="1"/>
  <pageMargins left="0" right="0" top="0.53" bottom="0.5" header="0.5" footer="0.5"/>
  <pageSetup orientation="landscape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workbookViewId="0">
      <selection sqref="A1:I52"/>
    </sheetView>
  </sheetViews>
  <sheetFormatPr defaultRowHeight="12.75" x14ac:dyDescent="0.2"/>
  <cols>
    <col min="1" max="1" width="6.28515625" customWidth="1"/>
    <col min="2" max="2" width="7.85546875" customWidth="1"/>
    <col min="3" max="3" width="17.28515625" bestFit="1" customWidth="1"/>
    <col min="4" max="4" width="15.85546875" bestFit="1" customWidth="1"/>
    <col min="5" max="5" width="19.28515625" bestFit="1" customWidth="1"/>
    <col min="6" max="6" width="7.7109375" customWidth="1"/>
    <col min="8" max="8" width="7.85546875" customWidth="1"/>
    <col min="9" max="9" width="10.5703125" bestFit="1" customWidth="1"/>
  </cols>
  <sheetData>
    <row r="1" spans="1:9" x14ac:dyDescent="0.2">
      <c r="A1" s="17"/>
      <c r="B1" s="17"/>
      <c r="C1" s="39" t="s">
        <v>3</v>
      </c>
      <c r="D1" s="19" t="s">
        <v>150</v>
      </c>
      <c r="E1" s="20"/>
      <c r="F1" s="20"/>
      <c r="G1" s="21" t="s">
        <v>4</v>
      </c>
      <c r="H1" s="21"/>
      <c r="I1" s="24" t="s">
        <v>194</v>
      </c>
    </row>
    <row r="2" spans="1:9" x14ac:dyDescent="0.2">
      <c r="A2" s="17"/>
      <c r="B2" s="17"/>
      <c r="C2" s="39" t="s">
        <v>6</v>
      </c>
      <c r="D2" s="53" t="s">
        <v>149</v>
      </c>
      <c r="E2" s="54"/>
      <c r="F2" s="20"/>
      <c r="G2" s="21" t="s">
        <v>7</v>
      </c>
      <c r="H2" s="21"/>
      <c r="I2" s="50">
        <v>41498</v>
      </c>
    </row>
    <row r="3" spans="1:9" x14ac:dyDescent="0.2">
      <c r="A3" s="17"/>
      <c r="B3" s="17"/>
      <c r="C3" s="39" t="s">
        <v>8</v>
      </c>
      <c r="D3" s="23" t="s">
        <v>21</v>
      </c>
      <c r="E3" s="1" t="s">
        <v>13</v>
      </c>
      <c r="F3" s="20"/>
      <c r="G3" s="20"/>
      <c r="H3" s="20"/>
      <c r="I3" s="20"/>
    </row>
    <row r="4" spans="1:9" x14ac:dyDescent="0.2">
      <c r="A4" s="17"/>
      <c r="B4" s="17"/>
      <c r="C4" s="39" t="s">
        <v>9</v>
      </c>
      <c r="D4" s="2" t="s">
        <v>22</v>
      </c>
      <c r="E4" s="39"/>
      <c r="F4" s="20"/>
      <c r="G4" s="20"/>
      <c r="H4" s="20"/>
      <c r="I4" s="20"/>
    </row>
    <row r="5" spans="1:9" x14ac:dyDescent="0.2">
      <c r="A5" s="17"/>
      <c r="B5" s="24" t="s">
        <v>17</v>
      </c>
      <c r="C5" s="39" t="s">
        <v>10</v>
      </c>
      <c r="D5" s="55" t="s">
        <v>147</v>
      </c>
      <c r="E5" s="56"/>
      <c r="F5" s="56"/>
      <c r="G5" s="20"/>
      <c r="H5" s="20"/>
      <c r="I5" s="20"/>
    </row>
    <row r="6" spans="1:9" x14ac:dyDescent="0.2">
      <c r="A6" s="17"/>
      <c r="B6" s="24" t="s">
        <v>23</v>
      </c>
      <c r="C6" s="39" t="s">
        <v>11</v>
      </c>
      <c r="D6" s="23">
        <v>36</v>
      </c>
      <c r="E6" s="24" t="s">
        <v>148</v>
      </c>
      <c r="F6" s="20"/>
      <c r="G6" s="20"/>
      <c r="H6" s="20"/>
      <c r="I6" s="20"/>
    </row>
    <row r="7" spans="1:9" x14ac:dyDescent="0.2">
      <c r="A7" s="17"/>
      <c r="B7" s="17"/>
      <c r="C7" s="39" t="s">
        <v>12</v>
      </c>
      <c r="D7" s="23">
        <v>12</v>
      </c>
      <c r="E7" s="24" t="s">
        <v>146</v>
      </c>
      <c r="F7" s="20"/>
      <c r="G7" s="20"/>
      <c r="H7" s="20"/>
      <c r="I7" s="20"/>
    </row>
    <row r="8" spans="1:9" x14ac:dyDescent="0.2">
      <c r="A8" s="17"/>
      <c r="B8" s="17"/>
      <c r="C8" s="39"/>
      <c r="D8" s="23"/>
      <c r="E8" s="20"/>
      <c r="F8" s="20"/>
      <c r="G8" s="20"/>
      <c r="H8" s="20"/>
      <c r="I8" s="20"/>
    </row>
    <row r="9" spans="1:9" x14ac:dyDescent="0.2">
      <c r="A9" s="40" t="s">
        <v>14</v>
      </c>
      <c r="B9" s="40" t="s">
        <v>16</v>
      </c>
      <c r="C9" s="40" t="s">
        <v>18</v>
      </c>
      <c r="D9" s="41" t="s">
        <v>0</v>
      </c>
      <c r="E9" s="40" t="s">
        <v>1</v>
      </c>
      <c r="F9" s="40" t="s">
        <v>2</v>
      </c>
      <c r="G9" s="40" t="s">
        <v>19</v>
      </c>
      <c r="H9" s="40" t="s">
        <v>20</v>
      </c>
      <c r="I9" s="40" t="s">
        <v>15</v>
      </c>
    </row>
    <row r="10" spans="1:9" x14ac:dyDescent="0.2">
      <c r="A10" s="42">
        <v>1</v>
      </c>
      <c r="B10" s="40" t="s">
        <v>160</v>
      </c>
      <c r="C10" s="42" t="s">
        <v>39</v>
      </c>
      <c r="D10" s="44">
        <v>5331005840265</v>
      </c>
      <c r="E10" s="42" t="s">
        <v>35</v>
      </c>
      <c r="F10" s="49">
        <v>3</v>
      </c>
      <c r="G10" s="43">
        <v>0</v>
      </c>
      <c r="H10" s="42">
        <f t="shared" ref="H10:H52" si="0">F10*1</f>
        <v>3</v>
      </c>
      <c r="I10" s="42" t="s">
        <v>151</v>
      </c>
    </row>
    <row r="11" spans="1:9" x14ac:dyDescent="0.2">
      <c r="A11" s="42">
        <v>2</v>
      </c>
      <c r="B11" s="40" t="s">
        <v>154</v>
      </c>
      <c r="C11" s="42" t="s">
        <v>124</v>
      </c>
      <c r="D11" s="44">
        <v>5331002920577</v>
      </c>
      <c r="E11" s="42" t="s">
        <v>35</v>
      </c>
      <c r="F11" s="49">
        <v>1</v>
      </c>
      <c r="G11" s="43">
        <v>0</v>
      </c>
      <c r="H11" s="42">
        <f t="shared" si="0"/>
        <v>1</v>
      </c>
      <c r="I11" s="42" t="s">
        <v>151</v>
      </c>
    </row>
    <row r="12" spans="1:9" x14ac:dyDescent="0.2">
      <c r="A12" s="42">
        <v>3</v>
      </c>
      <c r="B12" s="40" t="s">
        <v>164</v>
      </c>
      <c r="C12" s="42" t="s">
        <v>126</v>
      </c>
      <c r="D12" s="44">
        <v>5331006185361</v>
      </c>
      <c r="E12" s="42" t="s">
        <v>35</v>
      </c>
      <c r="F12" s="49">
        <v>3</v>
      </c>
      <c r="G12" s="43">
        <v>0</v>
      </c>
      <c r="H12" s="42">
        <f t="shared" si="0"/>
        <v>3</v>
      </c>
      <c r="I12" s="42" t="s">
        <v>151</v>
      </c>
    </row>
    <row r="13" spans="1:9" x14ac:dyDescent="0.2">
      <c r="A13" s="42">
        <v>4</v>
      </c>
      <c r="B13" s="40" t="s">
        <v>157</v>
      </c>
      <c r="C13" s="42" t="s">
        <v>138</v>
      </c>
      <c r="D13" s="44">
        <v>5331005421365</v>
      </c>
      <c r="E13" s="42" t="s">
        <v>35</v>
      </c>
      <c r="F13" s="49">
        <v>1</v>
      </c>
      <c r="G13" s="43">
        <v>0</v>
      </c>
      <c r="H13" s="42">
        <f t="shared" si="0"/>
        <v>1</v>
      </c>
      <c r="I13" s="42" t="s">
        <v>151</v>
      </c>
    </row>
    <row r="14" spans="1:9" x14ac:dyDescent="0.2">
      <c r="A14" s="42">
        <v>5</v>
      </c>
      <c r="B14" s="40" t="s">
        <v>163</v>
      </c>
      <c r="C14" s="42" t="s">
        <v>142</v>
      </c>
      <c r="D14" s="44">
        <v>5331006181920</v>
      </c>
      <c r="E14" s="42" t="s">
        <v>35</v>
      </c>
      <c r="F14" s="49">
        <v>1</v>
      </c>
      <c r="G14" s="43">
        <v>0</v>
      </c>
      <c r="H14" s="42">
        <f t="shared" si="0"/>
        <v>1</v>
      </c>
      <c r="I14" s="42" t="s">
        <v>151</v>
      </c>
    </row>
    <row r="15" spans="1:9" x14ac:dyDescent="0.2">
      <c r="A15" s="42">
        <v>6</v>
      </c>
      <c r="B15" s="40" t="s">
        <v>161</v>
      </c>
      <c r="C15" s="42" t="s">
        <v>103</v>
      </c>
      <c r="D15" s="44">
        <v>5331005840266</v>
      </c>
      <c r="E15" s="42" t="s">
        <v>35</v>
      </c>
      <c r="F15" s="49">
        <v>4</v>
      </c>
      <c r="G15" s="43">
        <v>0</v>
      </c>
      <c r="H15" s="42">
        <f t="shared" si="0"/>
        <v>4</v>
      </c>
      <c r="I15" s="42" t="s">
        <v>151</v>
      </c>
    </row>
    <row r="16" spans="1:9" x14ac:dyDescent="0.2">
      <c r="A16" s="42">
        <v>7</v>
      </c>
      <c r="B16" s="40" t="s">
        <v>162</v>
      </c>
      <c r="C16" s="42" t="s">
        <v>82</v>
      </c>
      <c r="D16" s="44">
        <v>5331006180799</v>
      </c>
      <c r="E16" s="42" t="s">
        <v>35</v>
      </c>
      <c r="F16" s="49">
        <v>1</v>
      </c>
      <c r="G16" s="43">
        <v>0</v>
      </c>
      <c r="H16" s="42">
        <f t="shared" si="0"/>
        <v>1</v>
      </c>
      <c r="I16" s="42" t="s">
        <v>151</v>
      </c>
    </row>
    <row r="17" spans="1:9" x14ac:dyDescent="0.2">
      <c r="A17" s="42">
        <v>8</v>
      </c>
      <c r="B17" s="40" t="s">
        <v>155</v>
      </c>
      <c r="C17" s="42" t="s">
        <v>140</v>
      </c>
      <c r="D17" s="44">
        <v>5331002920580</v>
      </c>
      <c r="E17" s="42" t="s">
        <v>35</v>
      </c>
      <c r="F17" s="49">
        <v>1</v>
      </c>
      <c r="G17" s="43">
        <v>0</v>
      </c>
      <c r="H17" s="42">
        <f t="shared" si="0"/>
        <v>1</v>
      </c>
      <c r="I17" s="42" t="s">
        <v>151</v>
      </c>
    </row>
    <row r="18" spans="1:9" x14ac:dyDescent="0.2">
      <c r="A18" s="42">
        <v>9</v>
      </c>
      <c r="B18" s="40" t="s">
        <v>159</v>
      </c>
      <c r="C18" s="42" t="s">
        <v>41</v>
      </c>
      <c r="D18" s="44">
        <v>5331005822133</v>
      </c>
      <c r="E18" s="42" t="s">
        <v>35</v>
      </c>
      <c r="F18" s="49">
        <v>5</v>
      </c>
      <c r="G18" s="43">
        <v>0</v>
      </c>
      <c r="H18" s="42">
        <f t="shared" si="0"/>
        <v>5</v>
      </c>
      <c r="I18" s="42" t="s">
        <v>151</v>
      </c>
    </row>
    <row r="19" spans="1:9" x14ac:dyDescent="0.2">
      <c r="A19" s="42">
        <v>10</v>
      </c>
      <c r="B19" s="40" t="s">
        <v>166</v>
      </c>
      <c r="C19" s="42" t="s">
        <v>105</v>
      </c>
      <c r="D19" s="44">
        <v>5331007294992</v>
      </c>
      <c r="E19" s="42" t="s">
        <v>35</v>
      </c>
      <c r="F19" s="49">
        <v>1</v>
      </c>
      <c r="G19" s="43">
        <v>0</v>
      </c>
      <c r="H19" s="42">
        <f t="shared" si="0"/>
        <v>1</v>
      </c>
      <c r="I19" s="42" t="s">
        <v>151</v>
      </c>
    </row>
    <row r="20" spans="1:9" x14ac:dyDescent="0.2">
      <c r="A20" s="42">
        <v>11</v>
      </c>
      <c r="B20" s="40" t="s">
        <v>175</v>
      </c>
      <c r="C20" s="42" t="s">
        <v>135</v>
      </c>
      <c r="D20" s="44">
        <v>5331012138344</v>
      </c>
      <c r="E20" s="42" t="s">
        <v>35</v>
      </c>
      <c r="F20" s="49">
        <v>1</v>
      </c>
      <c r="G20" s="43">
        <v>0</v>
      </c>
      <c r="H20" s="42">
        <f t="shared" si="0"/>
        <v>1</v>
      </c>
      <c r="I20" s="42" t="s">
        <v>151</v>
      </c>
    </row>
    <row r="21" spans="1:9" x14ac:dyDescent="0.2">
      <c r="A21" s="42">
        <v>12</v>
      </c>
      <c r="B21" s="40" t="s">
        <v>158</v>
      </c>
      <c r="C21" s="42" t="s">
        <v>71</v>
      </c>
      <c r="D21" s="44">
        <v>5331005805056</v>
      </c>
      <c r="E21" s="42" t="s">
        <v>35</v>
      </c>
      <c r="F21" s="49">
        <v>2</v>
      </c>
      <c r="G21" s="43">
        <v>0</v>
      </c>
      <c r="H21" s="42">
        <f t="shared" si="0"/>
        <v>2</v>
      </c>
      <c r="I21" s="42" t="s">
        <v>151</v>
      </c>
    </row>
    <row r="22" spans="1:9" x14ac:dyDescent="0.2">
      <c r="A22" s="42">
        <v>13</v>
      </c>
      <c r="B22" s="40" t="s">
        <v>196</v>
      </c>
      <c r="C22" s="45" t="s">
        <v>195</v>
      </c>
      <c r="D22" s="44">
        <v>5331012897844</v>
      </c>
      <c r="E22" s="46" t="s">
        <v>35</v>
      </c>
      <c r="F22" s="49">
        <v>1</v>
      </c>
      <c r="G22" s="49">
        <v>0</v>
      </c>
      <c r="H22" s="47">
        <f t="shared" si="0"/>
        <v>1</v>
      </c>
      <c r="I22" s="46" t="s">
        <v>151</v>
      </c>
    </row>
    <row r="23" spans="1:9" x14ac:dyDescent="0.2">
      <c r="A23" s="42">
        <v>14</v>
      </c>
      <c r="B23" s="40" t="s">
        <v>156</v>
      </c>
      <c r="C23" s="42" t="s">
        <v>100</v>
      </c>
      <c r="D23" s="44">
        <v>5331003431035</v>
      </c>
      <c r="E23" s="42" t="s">
        <v>35</v>
      </c>
      <c r="F23" s="49">
        <v>6</v>
      </c>
      <c r="G23" s="43">
        <v>0</v>
      </c>
      <c r="H23" s="42">
        <f t="shared" si="0"/>
        <v>6</v>
      </c>
      <c r="I23" s="42" t="s">
        <v>151</v>
      </c>
    </row>
    <row r="24" spans="1:9" x14ac:dyDescent="0.2">
      <c r="A24" s="42">
        <v>15</v>
      </c>
      <c r="B24" s="40" t="s">
        <v>165</v>
      </c>
      <c r="C24" s="42" t="s">
        <v>109</v>
      </c>
      <c r="D24" s="44">
        <v>5331006843420</v>
      </c>
      <c r="E24" s="42" t="s">
        <v>35</v>
      </c>
      <c r="F24" s="49">
        <v>2</v>
      </c>
      <c r="G24" s="43">
        <v>0</v>
      </c>
      <c r="H24" s="42">
        <f t="shared" si="0"/>
        <v>2</v>
      </c>
      <c r="I24" s="42" t="s">
        <v>151</v>
      </c>
    </row>
    <row r="25" spans="1:9" x14ac:dyDescent="0.2">
      <c r="A25" s="42">
        <v>16</v>
      </c>
      <c r="B25" s="40" t="s">
        <v>153</v>
      </c>
      <c r="C25" s="42" t="s">
        <v>58</v>
      </c>
      <c r="D25" s="44">
        <v>5330001554788</v>
      </c>
      <c r="E25" s="42" t="s">
        <v>37</v>
      </c>
      <c r="F25" s="49">
        <v>1</v>
      </c>
      <c r="G25" s="43">
        <v>0</v>
      </c>
      <c r="H25" s="42">
        <f t="shared" si="0"/>
        <v>1</v>
      </c>
      <c r="I25" s="42" t="s">
        <v>151</v>
      </c>
    </row>
    <row r="26" spans="1:9" x14ac:dyDescent="0.2">
      <c r="A26" s="42">
        <v>17</v>
      </c>
      <c r="B26" s="40" t="s">
        <v>193</v>
      </c>
      <c r="C26" s="42" t="s">
        <v>56</v>
      </c>
      <c r="D26" s="44">
        <v>5331006311346</v>
      </c>
      <c r="E26" s="42" t="s">
        <v>35</v>
      </c>
      <c r="F26" s="49">
        <v>1</v>
      </c>
      <c r="G26" s="43">
        <v>0</v>
      </c>
      <c r="H26" s="42">
        <f t="shared" si="0"/>
        <v>1</v>
      </c>
      <c r="I26" s="42" t="s">
        <v>151</v>
      </c>
    </row>
    <row r="27" spans="1:9" x14ac:dyDescent="0.2">
      <c r="A27" s="42">
        <v>18</v>
      </c>
      <c r="B27" s="40" t="s">
        <v>174</v>
      </c>
      <c r="C27" s="42" t="s">
        <v>116</v>
      </c>
      <c r="D27" s="44">
        <v>5331012090800</v>
      </c>
      <c r="E27" s="42" t="s">
        <v>35</v>
      </c>
      <c r="F27" s="49">
        <v>3</v>
      </c>
      <c r="G27" s="43">
        <v>0</v>
      </c>
      <c r="H27" s="42">
        <f t="shared" si="0"/>
        <v>3</v>
      </c>
      <c r="I27" s="42" t="s">
        <v>151</v>
      </c>
    </row>
    <row r="28" spans="1:9" x14ac:dyDescent="0.2">
      <c r="A28" s="42">
        <v>19</v>
      </c>
      <c r="B28" s="40" t="s">
        <v>177</v>
      </c>
      <c r="C28" s="42" t="s">
        <v>73</v>
      </c>
      <c r="D28" s="44">
        <v>5330014259875</v>
      </c>
      <c r="E28" s="42" t="s">
        <v>74</v>
      </c>
      <c r="F28" s="49">
        <v>4</v>
      </c>
      <c r="G28" s="43">
        <v>0</v>
      </c>
      <c r="H28" s="42">
        <f t="shared" si="0"/>
        <v>4</v>
      </c>
      <c r="I28" s="42" t="s">
        <v>151</v>
      </c>
    </row>
    <row r="29" spans="1:9" x14ac:dyDescent="0.2">
      <c r="A29" s="42">
        <v>20</v>
      </c>
      <c r="B29" s="40" t="s">
        <v>176</v>
      </c>
      <c r="C29" s="42" t="s">
        <v>84</v>
      </c>
      <c r="D29" s="44">
        <v>5330013799103</v>
      </c>
      <c r="E29" s="42" t="s">
        <v>74</v>
      </c>
      <c r="F29" s="49">
        <v>1</v>
      </c>
      <c r="G29" s="43">
        <v>0</v>
      </c>
      <c r="H29" s="42">
        <f t="shared" si="0"/>
        <v>1</v>
      </c>
      <c r="I29" s="42" t="s">
        <v>151</v>
      </c>
    </row>
    <row r="30" spans="1:9" x14ac:dyDescent="0.2">
      <c r="A30" s="42">
        <v>21</v>
      </c>
      <c r="B30" s="40" t="s">
        <v>167</v>
      </c>
      <c r="C30" s="42" t="s">
        <v>64</v>
      </c>
      <c r="D30" s="44">
        <v>5331009296303</v>
      </c>
      <c r="E30" s="42" t="s">
        <v>35</v>
      </c>
      <c r="F30" s="49">
        <v>1</v>
      </c>
      <c r="G30" s="43">
        <v>0</v>
      </c>
      <c r="H30" s="42">
        <f t="shared" si="0"/>
        <v>1</v>
      </c>
      <c r="I30" s="42" t="s">
        <v>151</v>
      </c>
    </row>
    <row r="31" spans="1:9" x14ac:dyDescent="0.2">
      <c r="A31" s="42">
        <v>22</v>
      </c>
      <c r="B31" s="40" t="s">
        <v>168</v>
      </c>
      <c r="C31" s="42" t="s">
        <v>86</v>
      </c>
      <c r="D31" s="44">
        <v>5330010867894</v>
      </c>
      <c r="E31" s="42" t="s">
        <v>77</v>
      </c>
      <c r="F31" s="49">
        <v>13</v>
      </c>
      <c r="G31" s="43">
        <v>0</v>
      </c>
      <c r="H31" s="42">
        <f t="shared" si="0"/>
        <v>13</v>
      </c>
      <c r="I31" s="42" t="s">
        <v>151</v>
      </c>
    </row>
    <row r="32" spans="1:9" x14ac:dyDescent="0.2">
      <c r="A32" s="42">
        <v>23</v>
      </c>
      <c r="B32" s="40" t="s">
        <v>169</v>
      </c>
      <c r="C32" s="42" t="s">
        <v>76</v>
      </c>
      <c r="D32" s="44">
        <v>5330010889341</v>
      </c>
      <c r="E32" s="42" t="s">
        <v>77</v>
      </c>
      <c r="F32" s="49">
        <v>3</v>
      </c>
      <c r="G32" s="43">
        <v>0</v>
      </c>
      <c r="H32" s="42">
        <f t="shared" si="0"/>
        <v>3</v>
      </c>
      <c r="I32" s="42" t="s">
        <v>151</v>
      </c>
    </row>
    <row r="33" spans="1:9" x14ac:dyDescent="0.2">
      <c r="A33" s="42">
        <v>24</v>
      </c>
      <c r="B33" s="40" t="s">
        <v>170</v>
      </c>
      <c r="C33" s="42" t="s">
        <v>94</v>
      </c>
      <c r="D33" s="44">
        <v>5330010889342</v>
      </c>
      <c r="E33" s="42" t="s">
        <v>77</v>
      </c>
      <c r="F33" s="49">
        <v>9</v>
      </c>
      <c r="G33" s="43">
        <v>0</v>
      </c>
      <c r="H33" s="42">
        <f t="shared" si="0"/>
        <v>9</v>
      </c>
      <c r="I33" s="42" t="s">
        <v>151</v>
      </c>
    </row>
    <row r="34" spans="1:9" x14ac:dyDescent="0.2">
      <c r="A34" s="42">
        <v>25</v>
      </c>
      <c r="B34" s="40" t="s">
        <v>172</v>
      </c>
      <c r="C34" s="42" t="s">
        <v>80</v>
      </c>
      <c r="D34" s="44">
        <v>5330010889344</v>
      </c>
      <c r="E34" s="42" t="s">
        <v>77</v>
      </c>
      <c r="F34" s="49">
        <v>3</v>
      </c>
      <c r="G34" s="43">
        <v>0</v>
      </c>
      <c r="H34" s="42">
        <f t="shared" si="0"/>
        <v>3</v>
      </c>
      <c r="I34" s="42" t="s">
        <v>151</v>
      </c>
    </row>
    <row r="35" spans="1:9" x14ac:dyDescent="0.2">
      <c r="A35" s="42">
        <v>26</v>
      </c>
      <c r="B35" s="40" t="s">
        <v>173</v>
      </c>
      <c r="C35" s="42" t="s">
        <v>107</v>
      </c>
      <c r="D35" s="44">
        <v>5330010889345</v>
      </c>
      <c r="E35" s="42" t="s">
        <v>77</v>
      </c>
      <c r="F35" s="49">
        <v>1</v>
      </c>
      <c r="G35" s="43">
        <v>0</v>
      </c>
      <c r="H35" s="42">
        <f t="shared" si="0"/>
        <v>1</v>
      </c>
      <c r="I35" s="42" t="s">
        <v>151</v>
      </c>
    </row>
    <row r="36" spans="1:9" x14ac:dyDescent="0.2">
      <c r="A36" s="42">
        <v>27</v>
      </c>
      <c r="B36" s="40" t="s">
        <v>152</v>
      </c>
      <c r="C36" s="42" t="s">
        <v>144</v>
      </c>
      <c r="D36" s="44">
        <v>5330001438612</v>
      </c>
      <c r="E36" s="42" t="s">
        <v>145</v>
      </c>
      <c r="F36" s="49">
        <v>1</v>
      </c>
      <c r="G36" s="43">
        <v>0</v>
      </c>
      <c r="H36" s="42">
        <f t="shared" si="0"/>
        <v>1</v>
      </c>
      <c r="I36" s="42" t="s">
        <v>151</v>
      </c>
    </row>
    <row r="37" spans="1:9" x14ac:dyDescent="0.2">
      <c r="A37" s="42">
        <v>28</v>
      </c>
      <c r="B37" s="40" t="s">
        <v>171</v>
      </c>
      <c r="C37" s="42" t="s">
        <v>92</v>
      </c>
      <c r="D37" s="44">
        <v>5330010889343</v>
      </c>
      <c r="E37" s="42" t="s">
        <v>77</v>
      </c>
      <c r="F37" s="49">
        <v>1</v>
      </c>
      <c r="G37" s="43">
        <v>0</v>
      </c>
      <c r="H37" s="42">
        <f t="shared" si="0"/>
        <v>1</v>
      </c>
      <c r="I37" s="42" t="s">
        <v>151</v>
      </c>
    </row>
    <row r="38" spans="1:9" x14ac:dyDescent="0.2">
      <c r="A38" s="42">
        <v>29</v>
      </c>
      <c r="B38" s="40" t="s">
        <v>178</v>
      </c>
      <c r="C38" s="42" t="s">
        <v>132</v>
      </c>
      <c r="D38" s="44">
        <v>1650004772288</v>
      </c>
      <c r="E38" s="42" t="s">
        <v>133</v>
      </c>
      <c r="F38" s="49">
        <v>1</v>
      </c>
      <c r="G38" s="43">
        <v>0</v>
      </c>
      <c r="H38" s="42">
        <f t="shared" si="0"/>
        <v>1</v>
      </c>
      <c r="I38" s="42" t="s">
        <v>151</v>
      </c>
    </row>
    <row r="39" spans="1:9" x14ac:dyDescent="0.2">
      <c r="A39" s="42">
        <v>30</v>
      </c>
      <c r="B39" s="40" t="s">
        <v>179</v>
      </c>
      <c r="C39" s="42" t="s">
        <v>130</v>
      </c>
      <c r="D39" s="44">
        <v>5330010897722</v>
      </c>
      <c r="E39" s="42" t="s">
        <v>77</v>
      </c>
      <c r="F39" s="49">
        <v>2</v>
      </c>
      <c r="G39" s="43">
        <v>0</v>
      </c>
      <c r="H39" s="42">
        <f t="shared" si="0"/>
        <v>2</v>
      </c>
      <c r="I39" s="42" t="s">
        <v>151</v>
      </c>
    </row>
    <row r="40" spans="1:9" x14ac:dyDescent="0.2">
      <c r="A40" s="42">
        <v>31</v>
      </c>
      <c r="B40" s="40" t="s">
        <v>180</v>
      </c>
      <c r="C40" s="42" t="s">
        <v>128</v>
      </c>
      <c r="D40" s="44">
        <v>5330011151345</v>
      </c>
      <c r="E40" s="42" t="s">
        <v>35</v>
      </c>
      <c r="F40" s="49">
        <v>3</v>
      </c>
      <c r="G40" s="43">
        <v>0</v>
      </c>
      <c r="H40" s="42">
        <f t="shared" si="0"/>
        <v>3</v>
      </c>
      <c r="I40" s="42" t="s">
        <v>151</v>
      </c>
    </row>
    <row r="41" spans="1:9" x14ac:dyDescent="0.2">
      <c r="A41" s="42">
        <v>32</v>
      </c>
      <c r="B41" s="40" t="s">
        <v>181</v>
      </c>
      <c r="C41" s="42" t="s">
        <v>121</v>
      </c>
      <c r="D41" s="44">
        <v>5330013303402</v>
      </c>
      <c r="E41" s="42" t="s">
        <v>122</v>
      </c>
      <c r="F41" s="49">
        <v>1</v>
      </c>
      <c r="G41" s="43">
        <v>0</v>
      </c>
      <c r="H41" s="42">
        <f t="shared" si="0"/>
        <v>1</v>
      </c>
      <c r="I41" s="42" t="s">
        <v>151</v>
      </c>
    </row>
    <row r="42" spans="1:9" x14ac:dyDescent="0.2">
      <c r="A42" s="42">
        <v>33</v>
      </c>
      <c r="B42" s="40" t="s">
        <v>182</v>
      </c>
      <c r="C42" s="42" t="s">
        <v>118</v>
      </c>
      <c r="D42" s="44">
        <v>4310001382875</v>
      </c>
      <c r="E42" s="42" t="s">
        <v>119</v>
      </c>
      <c r="F42" s="49">
        <v>1</v>
      </c>
      <c r="G42" s="43">
        <v>0</v>
      </c>
      <c r="H42" s="42">
        <f t="shared" si="0"/>
        <v>1</v>
      </c>
      <c r="I42" s="42" t="s">
        <v>151</v>
      </c>
    </row>
    <row r="43" spans="1:9" x14ac:dyDescent="0.2">
      <c r="A43" s="42">
        <v>34</v>
      </c>
      <c r="B43" s="40" t="s">
        <v>183</v>
      </c>
      <c r="C43" s="42" t="s">
        <v>114</v>
      </c>
      <c r="D43" s="44">
        <v>5330010889350</v>
      </c>
      <c r="E43" s="42" t="s">
        <v>77</v>
      </c>
      <c r="F43" s="49">
        <v>1</v>
      </c>
      <c r="G43" s="43">
        <v>0</v>
      </c>
      <c r="H43" s="42">
        <f t="shared" si="0"/>
        <v>1</v>
      </c>
      <c r="I43" s="42" t="s">
        <v>151</v>
      </c>
    </row>
    <row r="44" spans="1:9" x14ac:dyDescent="0.2">
      <c r="A44" s="42">
        <v>35</v>
      </c>
      <c r="B44" s="40" t="s">
        <v>184</v>
      </c>
      <c r="C44" s="42" t="s">
        <v>111</v>
      </c>
      <c r="D44" s="44">
        <v>5330003954207</v>
      </c>
      <c r="E44" s="42" t="s">
        <v>112</v>
      </c>
      <c r="F44" s="49">
        <v>2</v>
      </c>
      <c r="G44" s="43">
        <v>0</v>
      </c>
      <c r="H44" s="42">
        <f t="shared" si="0"/>
        <v>2</v>
      </c>
      <c r="I44" s="42" t="s">
        <v>151</v>
      </c>
    </row>
    <row r="45" spans="1:9" x14ac:dyDescent="0.2">
      <c r="A45" s="42">
        <v>36</v>
      </c>
      <c r="B45" s="40" t="s">
        <v>185</v>
      </c>
      <c r="C45" s="42" t="s">
        <v>97</v>
      </c>
      <c r="D45" s="44">
        <v>5330003954209</v>
      </c>
      <c r="E45" s="42" t="s">
        <v>37</v>
      </c>
      <c r="F45" s="49">
        <v>6</v>
      </c>
      <c r="G45" s="43">
        <v>0</v>
      </c>
      <c r="H45" s="42">
        <f t="shared" si="0"/>
        <v>6</v>
      </c>
      <c r="I45" s="42" t="s">
        <v>151</v>
      </c>
    </row>
    <row r="46" spans="1:9" x14ac:dyDescent="0.2">
      <c r="A46" s="42">
        <v>37</v>
      </c>
      <c r="B46" s="40" t="s">
        <v>186</v>
      </c>
      <c r="C46" s="42" t="s">
        <v>90</v>
      </c>
      <c r="D46" s="44">
        <v>5330005081972</v>
      </c>
      <c r="E46" s="42" t="s">
        <v>77</v>
      </c>
      <c r="F46" s="49">
        <v>4</v>
      </c>
      <c r="G46" s="43">
        <v>0</v>
      </c>
      <c r="H46" s="42">
        <f t="shared" si="0"/>
        <v>4</v>
      </c>
      <c r="I46" s="42" t="s">
        <v>151</v>
      </c>
    </row>
    <row r="47" spans="1:9" x14ac:dyDescent="0.2">
      <c r="A47" s="42">
        <v>38</v>
      </c>
      <c r="B47" s="40" t="s">
        <v>187</v>
      </c>
      <c r="C47" s="42" t="s">
        <v>89</v>
      </c>
      <c r="D47" s="44">
        <v>5330010867898</v>
      </c>
      <c r="E47" s="42" t="s">
        <v>77</v>
      </c>
      <c r="F47" s="49">
        <v>3</v>
      </c>
      <c r="G47" s="43">
        <v>0</v>
      </c>
      <c r="H47" s="42">
        <f t="shared" si="0"/>
        <v>3</v>
      </c>
      <c r="I47" s="42" t="s">
        <v>151</v>
      </c>
    </row>
    <row r="48" spans="1:9" x14ac:dyDescent="0.2">
      <c r="A48" s="42">
        <v>39</v>
      </c>
      <c r="B48" s="40" t="s">
        <v>188</v>
      </c>
      <c r="C48" s="42" t="s">
        <v>69</v>
      </c>
      <c r="D48" s="44">
        <v>5331012849738</v>
      </c>
      <c r="E48" s="42" t="s">
        <v>35</v>
      </c>
      <c r="F48" s="49">
        <v>1</v>
      </c>
      <c r="G48" s="43">
        <v>0</v>
      </c>
      <c r="H48" s="42">
        <f t="shared" si="0"/>
        <v>1</v>
      </c>
      <c r="I48" s="42" t="s">
        <v>151</v>
      </c>
    </row>
    <row r="49" spans="1:9" x14ac:dyDescent="0.2">
      <c r="A49" s="42">
        <v>40</v>
      </c>
      <c r="B49" s="40" t="s">
        <v>189</v>
      </c>
      <c r="C49" s="42" t="s">
        <v>66</v>
      </c>
      <c r="D49" s="44">
        <v>5330012899236</v>
      </c>
      <c r="E49" s="42" t="s">
        <v>67</v>
      </c>
      <c r="F49" s="49">
        <v>1</v>
      </c>
      <c r="G49" s="43">
        <v>0</v>
      </c>
      <c r="H49" s="42">
        <f t="shared" si="0"/>
        <v>1</v>
      </c>
      <c r="I49" s="42" t="s">
        <v>151</v>
      </c>
    </row>
    <row r="50" spans="1:9" x14ac:dyDescent="0.2">
      <c r="A50" s="42">
        <v>41</v>
      </c>
      <c r="B50" s="40" t="s">
        <v>190</v>
      </c>
      <c r="C50" s="42" t="s">
        <v>62</v>
      </c>
      <c r="D50" s="44">
        <v>5330004136391</v>
      </c>
      <c r="E50" s="42" t="s">
        <v>35</v>
      </c>
      <c r="F50" s="49">
        <v>2</v>
      </c>
      <c r="G50" s="43">
        <v>0</v>
      </c>
      <c r="H50" s="42">
        <f t="shared" si="0"/>
        <v>2</v>
      </c>
      <c r="I50" s="42" t="s">
        <v>151</v>
      </c>
    </row>
    <row r="51" spans="1:9" x14ac:dyDescent="0.2">
      <c r="A51" s="42">
        <v>42</v>
      </c>
      <c r="B51" s="40" t="s">
        <v>191</v>
      </c>
      <c r="C51" s="42" t="s">
        <v>60</v>
      </c>
      <c r="D51" s="44">
        <v>5331005850626</v>
      </c>
      <c r="E51" s="42" t="s">
        <v>35</v>
      </c>
      <c r="F51" s="49">
        <v>2</v>
      </c>
      <c r="G51" s="43">
        <v>0</v>
      </c>
      <c r="H51" s="42">
        <f t="shared" si="0"/>
        <v>2</v>
      </c>
      <c r="I51" s="42" t="s">
        <v>151</v>
      </c>
    </row>
    <row r="52" spans="1:9" x14ac:dyDescent="0.2">
      <c r="A52" s="42">
        <v>43</v>
      </c>
      <c r="B52" s="40" t="s">
        <v>192</v>
      </c>
      <c r="C52" s="42" t="s">
        <v>53</v>
      </c>
      <c r="D52" s="44">
        <v>5331011304290</v>
      </c>
      <c r="E52" s="42" t="s">
        <v>35</v>
      </c>
      <c r="F52" s="49">
        <v>1</v>
      </c>
      <c r="G52" s="43">
        <v>0</v>
      </c>
      <c r="H52" s="42">
        <f t="shared" si="0"/>
        <v>1</v>
      </c>
      <c r="I52" s="42" t="s">
        <v>151</v>
      </c>
    </row>
  </sheetData>
  <sortState ref="B10:I52">
    <sortCondition ref="B9"/>
  </sortState>
  <mergeCells count="2">
    <mergeCell ref="D2:E2"/>
    <mergeCell ref="D5:F5"/>
  </mergeCells>
  <hyperlinks>
    <hyperlink ref="C26" r:id="rId1" display="https://mroapps.hill.af.mil/componentWhereUsed/index.asp?REMEMBER=FALSE&amp;PARENTORG=100&amp;ITEMNO=MS16625-1106&amp;PLANT=50&amp;ORGANIZATION=all&amp;MEMORY=FALSE&amp;DATABASE=MAIN&amp;SSO=TRUE&amp;ACTION=QUERY"/>
  </hyperlinks>
  <pageMargins left="0.7" right="0.7" top="0.75" bottom="0.75" header="0.3" footer="0.3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workbookViewId="0">
      <selection activeCell="G10" sqref="G10"/>
    </sheetView>
  </sheetViews>
  <sheetFormatPr defaultRowHeight="12.75" x14ac:dyDescent="0.2"/>
  <cols>
    <col min="1" max="1" width="4.140625" style="3" customWidth="1"/>
    <col min="2" max="2" width="7.5703125" style="3" customWidth="1"/>
    <col min="3" max="3" width="17.42578125" style="3" bestFit="1" customWidth="1"/>
    <col min="4" max="4" width="4.5703125" style="3" customWidth="1"/>
    <col min="5" max="5" width="21" style="3" bestFit="1" customWidth="1"/>
    <col min="6" max="6" width="21" style="12" bestFit="1" customWidth="1"/>
    <col min="7" max="7" width="41" style="3" bestFit="1" customWidth="1"/>
    <col min="8" max="8" width="3.85546875" style="4" bestFit="1" customWidth="1"/>
    <col min="9" max="9" width="7" style="13" customWidth="1"/>
    <col min="10" max="10" width="7" style="4" customWidth="1"/>
    <col min="11" max="11" width="7" style="3" customWidth="1"/>
    <col min="12" max="12" width="30.140625" style="3" customWidth="1"/>
    <col min="13" max="16384" width="9.140625" style="4"/>
  </cols>
  <sheetData>
    <row r="1" spans="1:13" ht="26.25" customHeight="1" x14ac:dyDescent="0.35">
      <c r="A1" s="57" t="s">
        <v>42</v>
      </c>
      <c r="B1" s="57"/>
      <c r="C1" s="57"/>
      <c r="D1" s="27"/>
      <c r="E1" s="27"/>
      <c r="F1" s="58" t="s">
        <v>43</v>
      </c>
      <c r="G1" s="59"/>
      <c r="H1" s="59"/>
      <c r="I1" s="59"/>
      <c r="J1" s="27"/>
      <c r="K1" s="27"/>
      <c r="L1" s="28"/>
      <c r="M1" s="8"/>
    </row>
    <row r="2" spans="1:13" s="10" customFormat="1" ht="33.75" customHeight="1" x14ac:dyDescent="0.2">
      <c r="A2" s="60" t="s">
        <v>44</v>
      </c>
      <c r="B2" s="60"/>
      <c r="C2" s="60"/>
      <c r="D2" s="60"/>
      <c r="E2" s="29"/>
      <c r="F2" s="60" t="s">
        <v>45</v>
      </c>
      <c r="G2" s="60"/>
      <c r="H2" s="60"/>
      <c r="I2" s="60"/>
      <c r="J2" s="60"/>
      <c r="K2" s="60"/>
      <c r="L2" s="30"/>
      <c r="M2" s="9"/>
    </row>
    <row r="3" spans="1:13" ht="38.25" x14ac:dyDescent="0.2">
      <c r="A3" s="31" t="s">
        <v>46</v>
      </c>
      <c r="B3" s="31" t="s">
        <v>36</v>
      </c>
      <c r="C3" s="31" t="s">
        <v>47</v>
      </c>
      <c r="D3" s="31" t="s">
        <v>24</v>
      </c>
      <c r="E3" s="31" t="s">
        <v>0</v>
      </c>
      <c r="F3" s="31" t="s">
        <v>48</v>
      </c>
      <c r="G3" s="31" t="s">
        <v>32</v>
      </c>
      <c r="H3" s="31" t="s">
        <v>33</v>
      </c>
      <c r="I3" s="32" t="s">
        <v>34</v>
      </c>
      <c r="J3" s="31" t="s">
        <v>25</v>
      </c>
      <c r="K3" s="31" t="s">
        <v>26</v>
      </c>
      <c r="L3" s="32" t="s">
        <v>27</v>
      </c>
    </row>
    <row r="4" spans="1:13" ht="26.25" customHeight="1" x14ac:dyDescent="0.2">
      <c r="A4" s="3" t="s">
        <v>49</v>
      </c>
      <c r="B4" s="3" t="s">
        <v>50</v>
      </c>
      <c r="C4" s="3" t="s">
        <v>51</v>
      </c>
      <c r="D4" s="33" t="s">
        <v>29</v>
      </c>
      <c r="E4" s="11" t="s">
        <v>52</v>
      </c>
      <c r="F4" s="33" t="s">
        <v>53</v>
      </c>
      <c r="G4" s="33" t="s">
        <v>35</v>
      </c>
      <c r="H4" s="33" t="s">
        <v>28</v>
      </c>
      <c r="I4" s="13">
        <v>1</v>
      </c>
      <c r="J4" s="34">
        <f>H4*I4</f>
        <v>1</v>
      </c>
      <c r="K4" s="3" t="s">
        <v>54</v>
      </c>
      <c r="L4" s="13"/>
    </row>
    <row r="5" spans="1:13" ht="26.25" customHeight="1" x14ac:dyDescent="0.2">
      <c r="A5" s="3" t="s">
        <v>49</v>
      </c>
      <c r="B5" s="3" t="s">
        <v>50</v>
      </c>
      <c r="C5" s="3" t="s">
        <v>51</v>
      </c>
      <c r="D5" s="33" t="s">
        <v>29</v>
      </c>
      <c r="E5" s="11" t="s">
        <v>55</v>
      </c>
      <c r="F5" s="33" t="s">
        <v>56</v>
      </c>
      <c r="G5" s="33" t="s">
        <v>35</v>
      </c>
      <c r="H5" s="33" t="s">
        <v>28</v>
      </c>
      <c r="I5" s="13">
        <v>1</v>
      </c>
      <c r="J5" s="34">
        <f t="shared" ref="J5:J26" si="0">H5*I5</f>
        <v>1</v>
      </c>
      <c r="K5" s="3" t="s">
        <v>54</v>
      </c>
      <c r="L5" s="13"/>
    </row>
    <row r="6" spans="1:13" ht="26.25" customHeight="1" x14ac:dyDescent="0.2">
      <c r="A6" s="3" t="s">
        <v>49</v>
      </c>
      <c r="B6" s="3" t="s">
        <v>50</v>
      </c>
      <c r="C6" s="3" t="s">
        <v>51</v>
      </c>
      <c r="D6" s="33" t="s">
        <v>29</v>
      </c>
      <c r="E6" s="11" t="s">
        <v>57</v>
      </c>
      <c r="F6" s="33" t="s">
        <v>58</v>
      </c>
      <c r="G6" s="33" t="s">
        <v>37</v>
      </c>
      <c r="H6" s="33" t="s">
        <v>28</v>
      </c>
      <c r="I6" s="13">
        <v>1</v>
      </c>
      <c r="J6" s="34">
        <f t="shared" si="0"/>
        <v>1</v>
      </c>
      <c r="K6" s="3" t="s">
        <v>54</v>
      </c>
      <c r="L6" s="13"/>
    </row>
    <row r="7" spans="1:13" ht="26.25" customHeight="1" x14ac:dyDescent="0.2">
      <c r="A7" s="3" t="s">
        <v>49</v>
      </c>
      <c r="B7" s="3" t="s">
        <v>50</v>
      </c>
      <c r="C7" s="3" t="s">
        <v>51</v>
      </c>
      <c r="D7" s="33" t="s">
        <v>29</v>
      </c>
      <c r="E7" s="11" t="s">
        <v>59</v>
      </c>
      <c r="F7" s="33" t="s">
        <v>60</v>
      </c>
      <c r="G7" s="33" t="s">
        <v>35</v>
      </c>
      <c r="H7" s="33" t="s">
        <v>30</v>
      </c>
      <c r="I7" s="13">
        <v>1</v>
      </c>
      <c r="J7" s="34">
        <f t="shared" si="0"/>
        <v>2</v>
      </c>
      <c r="K7" s="3" t="s">
        <v>54</v>
      </c>
      <c r="L7" s="13"/>
    </row>
    <row r="8" spans="1:13" ht="26.25" customHeight="1" x14ac:dyDescent="0.2">
      <c r="A8" s="3" t="s">
        <v>49</v>
      </c>
      <c r="B8" s="3" t="s">
        <v>50</v>
      </c>
      <c r="C8" s="3" t="s">
        <v>51</v>
      </c>
      <c r="D8" s="33" t="s">
        <v>29</v>
      </c>
      <c r="E8" s="11" t="s">
        <v>61</v>
      </c>
      <c r="F8" s="33" t="s">
        <v>62</v>
      </c>
      <c r="G8" s="33" t="s">
        <v>35</v>
      </c>
      <c r="H8" s="33" t="s">
        <v>30</v>
      </c>
      <c r="I8" s="13">
        <v>1</v>
      </c>
      <c r="J8" s="34">
        <f t="shared" si="0"/>
        <v>2</v>
      </c>
      <c r="K8" s="3" t="s">
        <v>54</v>
      </c>
      <c r="L8" s="13"/>
    </row>
    <row r="9" spans="1:13" ht="26.25" customHeight="1" x14ac:dyDescent="0.2">
      <c r="A9" s="3" t="s">
        <v>49</v>
      </c>
      <c r="B9" s="3" t="s">
        <v>50</v>
      </c>
      <c r="C9" s="3" t="s">
        <v>51</v>
      </c>
      <c r="D9" s="33" t="s">
        <v>29</v>
      </c>
      <c r="E9" s="11" t="s">
        <v>63</v>
      </c>
      <c r="F9" s="33" t="s">
        <v>64</v>
      </c>
      <c r="G9" s="33" t="s">
        <v>35</v>
      </c>
      <c r="H9" s="33" t="s">
        <v>28</v>
      </c>
      <c r="I9" s="13">
        <v>1</v>
      </c>
      <c r="J9" s="34">
        <f t="shared" si="0"/>
        <v>1</v>
      </c>
      <c r="K9" s="3" t="s">
        <v>54</v>
      </c>
      <c r="L9" s="13"/>
    </row>
    <row r="10" spans="1:13" ht="26.25" customHeight="1" x14ac:dyDescent="0.2">
      <c r="A10" s="3" t="s">
        <v>49</v>
      </c>
      <c r="B10" s="3" t="s">
        <v>50</v>
      </c>
      <c r="C10" s="3" t="s">
        <v>51</v>
      </c>
      <c r="D10" s="33" t="s">
        <v>29</v>
      </c>
      <c r="E10" s="11" t="s">
        <v>65</v>
      </c>
      <c r="F10" s="33" t="s">
        <v>66</v>
      </c>
      <c r="G10" s="33" t="s">
        <v>67</v>
      </c>
      <c r="H10" s="33" t="s">
        <v>28</v>
      </c>
      <c r="I10" s="13">
        <v>1</v>
      </c>
      <c r="J10" s="34">
        <f t="shared" si="0"/>
        <v>1</v>
      </c>
      <c r="K10" s="3" t="s">
        <v>54</v>
      </c>
      <c r="L10" s="13"/>
    </row>
    <row r="11" spans="1:13" ht="26.25" customHeight="1" x14ac:dyDescent="0.2">
      <c r="A11" s="3" t="s">
        <v>49</v>
      </c>
      <c r="B11" s="3" t="s">
        <v>50</v>
      </c>
      <c r="C11" s="3" t="s">
        <v>51</v>
      </c>
      <c r="D11" s="33" t="s">
        <v>29</v>
      </c>
      <c r="E11" s="11" t="s">
        <v>68</v>
      </c>
      <c r="F11" s="33" t="s">
        <v>69</v>
      </c>
      <c r="G11" s="33" t="s">
        <v>35</v>
      </c>
      <c r="H11" s="33" t="s">
        <v>28</v>
      </c>
      <c r="I11" s="13">
        <v>1</v>
      </c>
      <c r="J11" s="34">
        <f t="shared" si="0"/>
        <v>1</v>
      </c>
      <c r="K11" s="3" t="s">
        <v>54</v>
      </c>
      <c r="L11" s="13"/>
    </row>
    <row r="12" spans="1:13" ht="26.25" customHeight="1" x14ac:dyDescent="0.2">
      <c r="A12" s="3" t="s">
        <v>49</v>
      </c>
      <c r="B12" s="3" t="s">
        <v>50</v>
      </c>
      <c r="C12" s="3" t="s">
        <v>51</v>
      </c>
      <c r="D12" s="33" t="s">
        <v>29</v>
      </c>
      <c r="E12" s="11" t="s">
        <v>70</v>
      </c>
      <c r="F12" s="33" t="s">
        <v>71</v>
      </c>
      <c r="G12" s="33" t="s">
        <v>35</v>
      </c>
      <c r="H12" s="33" t="s">
        <v>30</v>
      </c>
      <c r="I12" s="13">
        <v>1</v>
      </c>
      <c r="J12" s="34">
        <f t="shared" si="0"/>
        <v>2</v>
      </c>
      <c r="K12" s="3" t="s">
        <v>54</v>
      </c>
      <c r="L12" s="13"/>
    </row>
    <row r="13" spans="1:13" x14ac:dyDescent="0.2">
      <c r="A13" s="3" t="s">
        <v>49</v>
      </c>
      <c r="B13" s="3" t="s">
        <v>50</v>
      </c>
      <c r="C13" s="3" t="s">
        <v>51</v>
      </c>
      <c r="D13" s="33" t="s">
        <v>29</v>
      </c>
      <c r="E13" s="11" t="s">
        <v>72</v>
      </c>
      <c r="F13" s="33" t="s">
        <v>73</v>
      </c>
      <c r="G13" s="33" t="s">
        <v>74</v>
      </c>
      <c r="H13" s="33" t="s">
        <v>31</v>
      </c>
      <c r="I13" s="13">
        <v>1</v>
      </c>
      <c r="J13" s="34">
        <f t="shared" si="0"/>
        <v>4</v>
      </c>
      <c r="K13" s="3" t="s">
        <v>54</v>
      </c>
      <c r="L13" s="13"/>
    </row>
    <row r="14" spans="1:13" x14ac:dyDescent="0.2">
      <c r="A14" s="3" t="s">
        <v>49</v>
      </c>
      <c r="B14" s="3" t="s">
        <v>50</v>
      </c>
      <c r="C14" s="3" t="s">
        <v>51</v>
      </c>
      <c r="D14" s="33" t="s">
        <v>29</v>
      </c>
      <c r="E14" s="11" t="s">
        <v>75</v>
      </c>
      <c r="F14" s="33" t="s">
        <v>76</v>
      </c>
      <c r="G14" s="33" t="s">
        <v>77</v>
      </c>
      <c r="H14" s="33" t="s">
        <v>78</v>
      </c>
      <c r="I14" s="13">
        <v>1</v>
      </c>
      <c r="J14" s="34">
        <f t="shared" si="0"/>
        <v>3</v>
      </c>
      <c r="K14" s="3" t="s">
        <v>54</v>
      </c>
      <c r="L14" s="13"/>
    </row>
    <row r="15" spans="1:13" x14ac:dyDescent="0.2">
      <c r="A15" s="3" t="s">
        <v>49</v>
      </c>
      <c r="B15" s="3" t="s">
        <v>50</v>
      </c>
      <c r="C15" s="3" t="s">
        <v>51</v>
      </c>
      <c r="D15" s="33" t="s">
        <v>29</v>
      </c>
      <c r="E15" s="11" t="s">
        <v>79</v>
      </c>
      <c r="F15" s="33" t="s">
        <v>80</v>
      </c>
      <c r="G15" s="33" t="s">
        <v>77</v>
      </c>
      <c r="H15" s="33" t="s">
        <v>78</v>
      </c>
      <c r="I15" s="13">
        <v>1</v>
      </c>
      <c r="J15" s="34">
        <f t="shared" si="0"/>
        <v>3</v>
      </c>
      <c r="K15" s="3" t="s">
        <v>54</v>
      </c>
      <c r="L15" s="13"/>
    </row>
    <row r="16" spans="1:13" x14ac:dyDescent="0.2">
      <c r="A16" s="3" t="s">
        <v>49</v>
      </c>
      <c r="B16" s="3" t="s">
        <v>50</v>
      </c>
      <c r="C16" s="3" t="s">
        <v>51</v>
      </c>
      <c r="D16" s="33" t="s">
        <v>29</v>
      </c>
      <c r="E16" s="11" t="s">
        <v>81</v>
      </c>
      <c r="F16" s="33" t="s">
        <v>82</v>
      </c>
      <c r="G16" s="33" t="s">
        <v>35</v>
      </c>
      <c r="H16" s="33" t="s">
        <v>28</v>
      </c>
      <c r="I16" s="13">
        <v>1</v>
      </c>
      <c r="J16" s="34">
        <f t="shared" si="0"/>
        <v>1</v>
      </c>
      <c r="K16" s="3" t="s">
        <v>54</v>
      </c>
      <c r="L16" s="13"/>
    </row>
    <row r="17" spans="1:12" x14ac:dyDescent="0.2">
      <c r="A17" s="3" t="s">
        <v>49</v>
      </c>
      <c r="B17" s="3" t="s">
        <v>50</v>
      </c>
      <c r="C17" s="3" t="s">
        <v>51</v>
      </c>
      <c r="D17" s="33" t="s">
        <v>29</v>
      </c>
      <c r="E17" s="11" t="s">
        <v>83</v>
      </c>
      <c r="F17" s="33" t="s">
        <v>84</v>
      </c>
      <c r="G17" s="33" t="s">
        <v>74</v>
      </c>
      <c r="H17" s="33" t="s">
        <v>28</v>
      </c>
      <c r="I17" s="13">
        <v>1</v>
      </c>
      <c r="J17" s="34">
        <f t="shared" si="0"/>
        <v>1</v>
      </c>
      <c r="K17" s="3" t="s">
        <v>54</v>
      </c>
      <c r="L17" s="13"/>
    </row>
    <row r="18" spans="1:12" x14ac:dyDescent="0.2">
      <c r="A18" s="3" t="s">
        <v>49</v>
      </c>
      <c r="B18" s="3" t="s">
        <v>50</v>
      </c>
      <c r="C18" s="3" t="s">
        <v>51</v>
      </c>
      <c r="D18" s="33" t="s">
        <v>29</v>
      </c>
      <c r="E18" s="11" t="s">
        <v>85</v>
      </c>
      <c r="F18" s="33" t="s">
        <v>86</v>
      </c>
      <c r="G18" s="33" t="s">
        <v>77</v>
      </c>
      <c r="H18" s="33" t="s">
        <v>87</v>
      </c>
      <c r="I18" s="13">
        <v>1</v>
      </c>
      <c r="J18" s="34">
        <f t="shared" si="0"/>
        <v>13</v>
      </c>
      <c r="K18" s="3" t="s">
        <v>54</v>
      </c>
      <c r="L18" s="13"/>
    </row>
    <row r="19" spans="1:12" x14ac:dyDescent="0.2">
      <c r="A19" s="3" t="s">
        <v>49</v>
      </c>
      <c r="B19" s="3" t="s">
        <v>50</v>
      </c>
      <c r="C19" s="3" t="s">
        <v>51</v>
      </c>
      <c r="D19" s="33" t="s">
        <v>29</v>
      </c>
      <c r="E19" s="11" t="s">
        <v>88</v>
      </c>
      <c r="F19" s="33" t="s">
        <v>89</v>
      </c>
      <c r="G19" s="33" t="s">
        <v>77</v>
      </c>
      <c r="H19" s="33" t="s">
        <v>78</v>
      </c>
      <c r="I19" s="13">
        <v>1</v>
      </c>
      <c r="J19" s="34">
        <f t="shared" si="0"/>
        <v>3</v>
      </c>
      <c r="K19" s="3" t="s">
        <v>54</v>
      </c>
      <c r="L19" s="13"/>
    </row>
    <row r="20" spans="1:12" x14ac:dyDescent="0.2">
      <c r="A20" s="3" t="s">
        <v>49</v>
      </c>
      <c r="B20" s="3" t="s">
        <v>50</v>
      </c>
      <c r="C20" s="3" t="s">
        <v>51</v>
      </c>
      <c r="D20" s="33" t="s">
        <v>29</v>
      </c>
      <c r="E20" s="35">
        <v>5330005081972</v>
      </c>
      <c r="F20" s="33" t="s">
        <v>90</v>
      </c>
      <c r="G20" s="33" t="s">
        <v>77</v>
      </c>
      <c r="H20" s="33" t="s">
        <v>31</v>
      </c>
      <c r="I20" s="13">
        <v>1</v>
      </c>
      <c r="J20" s="34">
        <f t="shared" si="0"/>
        <v>4</v>
      </c>
      <c r="K20" s="3" t="s">
        <v>54</v>
      </c>
      <c r="L20" s="13"/>
    </row>
    <row r="21" spans="1:12" x14ac:dyDescent="0.2">
      <c r="A21" s="3" t="s">
        <v>49</v>
      </c>
      <c r="B21" s="3" t="s">
        <v>50</v>
      </c>
      <c r="C21" s="3" t="s">
        <v>51</v>
      </c>
      <c r="D21" s="33" t="s">
        <v>29</v>
      </c>
      <c r="E21" s="11" t="s">
        <v>91</v>
      </c>
      <c r="F21" s="33" t="s">
        <v>92</v>
      </c>
      <c r="G21" s="33" t="s">
        <v>77</v>
      </c>
      <c r="H21" s="33" t="s">
        <v>28</v>
      </c>
      <c r="I21" s="13">
        <v>1</v>
      </c>
      <c r="J21" s="34">
        <f t="shared" si="0"/>
        <v>1</v>
      </c>
      <c r="K21" s="3" t="s">
        <v>54</v>
      </c>
      <c r="L21" s="13"/>
    </row>
    <row r="22" spans="1:12" x14ac:dyDescent="0.2">
      <c r="A22" s="3" t="s">
        <v>49</v>
      </c>
      <c r="B22" s="3" t="s">
        <v>50</v>
      </c>
      <c r="C22" s="3" t="s">
        <v>51</v>
      </c>
      <c r="D22" s="33" t="s">
        <v>29</v>
      </c>
      <c r="E22" s="11" t="s">
        <v>93</v>
      </c>
      <c r="F22" s="33" t="s">
        <v>94</v>
      </c>
      <c r="G22" s="33" t="s">
        <v>77</v>
      </c>
      <c r="H22" s="33" t="s">
        <v>95</v>
      </c>
      <c r="I22" s="13">
        <v>1</v>
      </c>
      <c r="J22" s="34">
        <f t="shared" si="0"/>
        <v>9</v>
      </c>
      <c r="K22" s="3" t="s">
        <v>54</v>
      </c>
      <c r="L22" s="13"/>
    </row>
    <row r="23" spans="1:12" x14ac:dyDescent="0.2">
      <c r="A23" s="3" t="s">
        <v>49</v>
      </c>
      <c r="B23" s="3" t="s">
        <v>50</v>
      </c>
      <c r="C23" s="3" t="s">
        <v>51</v>
      </c>
      <c r="D23" s="33" t="s">
        <v>29</v>
      </c>
      <c r="E23" s="11" t="s">
        <v>96</v>
      </c>
      <c r="F23" s="33" t="s">
        <v>97</v>
      </c>
      <c r="G23" s="33" t="s">
        <v>37</v>
      </c>
      <c r="H23" s="33" t="s">
        <v>98</v>
      </c>
      <c r="I23" s="13">
        <v>1</v>
      </c>
      <c r="J23" s="34">
        <f t="shared" si="0"/>
        <v>6</v>
      </c>
      <c r="K23" s="3" t="s">
        <v>54</v>
      </c>
      <c r="L23" s="13"/>
    </row>
    <row r="24" spans="1:12" x14ac:dyDescent="0.2">
      <c r="A24" s="3" t="s">
        <v>49</v>
      </c>
      <c r="B24" s="3" t="s">
        <v>50</v>
      </c>
      <c r="C24" s="3" t="s">
        <v>51</v>
      </c>
      <c r="D24" s="33" t="s">
        <v>29</v>
      </c>
      <c r="E24" s="11" t="s">
        <v>99</v>
      </c>
      <c r="F24" s="33" t="s">
        <v>100</v>
      </c>
      <c r="G24" s="33" t="s">
        <v>35</v>
      </c>
      <c r="H24" s="33" t="s">
        <v>98</v>
      </c>
      <c r="I24" s="13">
        <v>1</v>
      </c>
      <c r="J24" s="34">
        <f t="shared" si="0"/>
        <v>6</v>
      </c>
      <c r="K24" s="3" t="s">
        <v>54</v>
      </c>
      <c r="L24" s="13"/>
    </row>
    <row r="25" spans="1:12" x14ac:dyDescent="0.2">
      <c r="A25" s="3" t="s">
        <v>49</v>
      </c>
      <c r="B25" s="3" t="s">
        <v>50</v>
      </c>
      <c r="C25" s="3" t="s">
        <v>51</v>
      </c>
      <c r="D25" s="33" t="s">
        <v>29</v>
      </c>
      <c r="E25" s="11" t="s">
        <v>40</v>
      </c>
      <c r="F25" s="33" t="s">
        <v>41</v>
      </c>
      <c r="G25" s="33" t="s">
        <v>35</v>
      </c>
      <c r="H25" s="33" t="s">
        <v>101</v>
      </c>
      <c r="I25" s="13">
        <v>1</v>
      </c>
      <c r="J25" s="34">
        <f t="shared" si="0"/>
        <v>5</v>
      </c>
      <c r="K25" s="3" t="s">
        <v>54</v>
      </c>
      <c r="L25" s="13"/>
    </row>
    <row r="26" spans="1:12" x14ac:dyDescent="0.2">
      <c r="A26" s="3" t="s">
        <v>49</v>
      </c>
      <c r="B26" s="3" t="s">
        <v>50</v>
      </c>
      <c r="C26" s="3" t="s">
        <v>51</v>
      </c>
      <c r="D26" s="33" t="s">
        <v>29</v>
      </c>
      <c r="E26" s="11" t="s">
        <v>102</v>
      </c>
      <c r="F26" s="33" t="s">
        <v>103</v>
      </c>
      <c r="G26" s="33" t="s">
        <v>35</v>
      </c>
      <c r="H26" s="33" t="s">
        <v>31</v>
      </c>
      <c r="I26" s="13">
        <v>1</v>
      </c>
      <c r="J26" s="34">
        <f t="shared" si="0"/>
        <v>4</v>
      </c>
      <c r="K26" s="3" t="s">
        <v>54</v>
      </c>
      <c r="L26" s="13"/>
    </row>
    <row r="27" spans="1:12" x14ac:dyDescent="0.2">
      <c r="A27" s="3" t="s">
        <v>49</v>
      </c>
      <c r="B27" s="3" t="s">
        <v>50</v>
      </c>
      <c r="C27" s="3" t="s">
        <v>51</v>
      </c>
      <c r="D27" s="33" t="s">
        <v>29</v>
      </c>
      <c r="E27" s="11" t="s">
        <v>104</v>
      </c>
      <c r="F27" s="33" t="s">
        <v>105</v>
      </c>
      <c r="G27" s="33" t="s">
        <v>35</v>
      </c>
      <c r="H27" s="33" t="s">
        <v>28</v>
      </c>
      <c r="I27" s="13">
        <v>1</v>
      </c>
      <c r="J27" s="34">
        <f>H27*I22</f>
        <v>1</v>
      </c>
      <c r="K27" s="3" t="s">
        <v>54</v>
      </c>
      <c r="L27" s="13"/>
    </row>
    <row r="28" spans="1:12" x14ac:dyDescent="0.2">
      <c r="A28" s="3" t="s">
        <v>49</v>
      </c>
      <c r="B28" s="3" t="s">
        <v>50</v>
      </c>
      <c r="C28" s="3" t="s">
        <v>51</v>
      </c>
      <c r="D28" s="33" t="s">
        <v>29</v>
      </c>
      <c r="E28" s="11" t="s">
        <v>106</v>
      </c>
      <c r="F28" s="33" t="s">
        <v>107</v>
      </c>
      <c r="G28" s="33" t="s">
        <v>77</v>
      </c>
      <c r="H28" s="33" t="s">
        <v>28</v>
      </c>
      <c r="I28" s="13">
        <v>1</v>
      </c>
      <c r="J28" s="34">
        <f t="shared" ref="J28:J45" si="1">H28*I23</f>
        <v>1</v>
      </c>
      <c r="K28" s="3" t="s">
        <v>54</v>
      </c>
      <c r="L28" s="13"/>
    </row>
    <row r="29" spans="1:12" x14ac:dyDescent="0.2">
      <c r="A29" s="3" t="s">
        <v>49</v>
      </c>
      <c r="B29" s="3" t="s">
        <v>50</v>
      </c>
      <c r="C29" s="3" t="s">
        <v>51</v>
      </c>
      <c r="D29" s="33" t="s">
        <v>29</v>
      </c>
      <c r="E29" s="11" t="s">
        <v>108</v>
      </c>
      <c r="F29" s="33" t="s">
        <v>109</v>
      </c>
      <c r="G29" s="33" t="s">
        <v>35</v>
      </c>
      <c r="H29" s="33" t="s">
        <v>30</v>
      </c>
      <c r="I29" s="13">
        <v>1</v>
      </c>
      <c r="J29" s="34">
        <f t="shared" si="1"/>
        <v>2</v>
      </c>
      <c r="K29" s="3" t="s">
        <v>54</v>
      </c>
      <c r="L29" s="13"/>
    </row>
    <row r="30" spans="1:12" x14ac:dyDescent="0.2">
      <c r="A30" s="3" t="s">
        <v>49</v>
      </c>
      <c r="B30" s="3" t="s">
        <v>50</v>
      </c>
      <c r="C30" s="3" t="s">
        <v>51</v>
      </c>
      <c r="D30" s="33" t="s">
        <v>29</v>
      </c>
      <c r="E30" s="11" t="s">
        <v>110</v>
      </c>
      <c r="F30" s="33" t="s">
        <v>111</v>
      </c>
      <c r="G30" s="33" t="s">
        <v>112</v>
      </c>
      <c r="H30" s="33" t="s">
        <v>30</v>
      </c>
      <c r="I30" s="13">
        <v>1</v>
      </c>
      <c r="J30" s="34">
        <f t="shared" si="1"/>
        <v>2</v>
      </c>
      <c r="K30" s="3" t="s">
        <v>54</v>
      </c>
      <c r="L30" s="13"/>
    </row>
    <row r="31" spans="1:12" x14ac:dyDescent="0.2">
      <c r="A31" s="3" t="s">
        <v>49</v>
      </c>
      <c r="B31" s="3" t="s">
        <v>50</v>
      </c>
      <c r="C31" s="3" t="s">
        <v>51</v>
      </c>
      <c r="D31" s="33" t="s">
        <v>29</v>
      </c>
      <c r="E31" s="11" t="s">
        <v>113</v>
      </c>
      <c r="F31" s="33" t="s">
        <v>114</v>
      </c>
      <c r="G31" s="33" t="s">
        <v>77</v>
      </c>
      <c r="H31" s="33" t="s">
        <v>28</v>
      </c>
      <c r="I31" s="13">
        <v>1</v>
      </c>
      <c r="J31" s="34">
        <f t="shared" si="1"/>
        <v>1</v>
      </c>
      <c r="K31" s="3" t="s">
        <v>54</v>
      </c>
      <c r="L31" s="13"/>
    </row>
    <row r="32" spans="1:12" x14ac:dyDescent="0.2">
      <c r="A32" s="3" t="s">
        <v>49</v>
      </c>
      <c r="B32" s="3" t="s">
        <v>50</v>
      </c>
      <c r="C32" s="3" t="s">
        <v>51</v>
      </c>
      <c r="D32" s="33" t="s">
        <v>29</v>
      </c>
      <c r="E32" s="11" t="s">
        <v>115</v>
      </c>
      <c r="F32" s="33" t="s">
        <v>116</v>
      </c>
      <c r="G32" s="33" t="s">
        <v>35</v>
      </c>
      <c r="H32" s="33" t="s">
        <v>78</v>
      </c>
      <c r="I32" s="13">
        <v>1</v>
      </c>
      <c r="J32" s="34">
        <f t="shared" si="1"/>
        <v>3</v>
      </c>
      <c r="K32" s="3" t="s">
        <v>54</v>
      </c>
      <c r="L32" s="13"/>
    </row>
    <row r="33" spans="1:12" x14ac:dyDescent="0.2">
      <c r="A33" s="3" t="s">
        <v>49</v>
      </c>
      <c r="B33" s="3" t="s">
        <v>50</v>
      </c>
      <c r="C33" s="3" t="s">
        <v>51</v>
      </c>
      <c r="D33" s="33" t="s">
        <v>29</v>
      </c>
      <c r="E33" s="11" t="s">
        <v>117</v>
      </c>
      <c r="F33" s="33" t="s">
        <v>118</v>
      </c>
      <c r="G33" s="33" t="s">
        <v>119</v>
      </c>
      <c r="H33" s="33" t="s">
        <v>28</v>
      </c>
      <c r="I33" s="13">
        <v>1</v>
      </c>
      <c r="J33" s="34">
        <f t="shared" si="1"/>
        <v>1</v>
      </c>
      <c r="K33" s="3" t="s">
        <v>54</v>
      </c>
      <c r="L33" s="13"/>
    </row>
    <row r="34" spans="1:12" x14ac:dyDescent="0.2">
      <c r="A34" s="3" t="s">
        <v>49</v>
      </c>
      <c r="B34" s="3" t="s">
        <v>50</v>
      </c>
      <c r="C34" s="3" t="s">
        <v>51</v>
      </c>
      <c r="D34" s="33" t="s">
        <v>29</v>
      </c>
      <c r="E34" s="11" t="s">
        <v>120</v>
      </c>
      <c r="F34" s="33" t="s">
        <v>121</v>
      </c>
      <c r="G34" s="33" t="s">
        <v>122</v>
      </c>
      <c r="H34" s="33" t="s">
        <v>28</v>
      </c>
      <c r="I34" s="13">
        <v>1</v>
      </c>
      <c r="J34" s="34">
        <f t="shared" si="1"/>
        <v>1</v>
      </c>
      <c r="K34" s="3" t="s">
        <v>54</v>
      </c>
      <c r="L34" s="13"/>
    </row>
    <row r="35" spans="1:12" x14ac:dyDescent="0.2">
      <c r="A35" s="3" t="s">
        <v>49</v>
      </c>
      <c r="B35" s="3" t="s">
        <v>50</v>
      </c>
      <c r="C35" s="3" t="s">
        <v>51</v>
      </c>
      <c r="D35" s="33" t="s">
        <v>29</v>
      </c>
      <c r="E35" s="11" t="s">
        <v>123</v>
      </c>
      <c r="F35" s="33" t="s">
        <v>124</v>
      </c>
      <c r="G35" s="33" t="s">
        <v>35</v>
      </c>
      <c r="H35" s="33" t="s">
        <v>28</v>
      </c>
      <c r="I35" s="13">
        <v>1</v>
      </c>
      <c r="J35" s="34">
        <f t="shared" si="1"/>
        <v>1</v>
      </c>
      <c r="K35" s="3" t="s">
        <v>54</v>
      </c>
      <c r="L35" s="13"/>
    </row>
    <row r="36" spans="1:12" x14ac:dyDescent="0.2">
      <c r="A36" s="3" t="s">
        <v>49</v>
      </c>
      <c r="B36" s="3" t="s">
        <v>50</v>
      </c>
      <c r="C36" s="3" t="s">
        <v>51</v>
      </c>
      <c r="D36" s="33" t="s">
        <v>29</v>
      </c>
      <c r="E36" s="11" t="s">
        <v>125</v>
      </c>
      <c r="F36" s="33" t="s">
        <v>126</v>
      </c>
      <c r="G36" s="33" t="s">
        <v>35</v>
      </c>
      <c r="H36" s="33" t="s">
        <v>78</v>
      </c>
      <c r="I36" s="13">
        <v>1</v>
      </c>
      <c r="J36" s="34">
        <f t="shared" si="1"/>
        <v>3</v>
      </c>
      <c r="K36" s="3" t="s">
        <v>54</v>
      </c>
      <c r="L36" s="13"/>
    </row>
    <row r="37" spans="1:12" x14ac:dyDescent="0.2">
      <c r="A37" s="3" t="s">
        <v>49</v>
      </c>
      <c r="B37" s="3" t="s">
        <v>50</v>
      </c>
      <c r="C37" s="3" t="s">
        <v>51</v>
      </c>
      <c r="D37" s="33" t="s">
        <v>29</v>
      </c>
      <c r="E37" s="11" t="s">
        <v>127</v>
      </c>
      <c r="F37" s="33" t="s">
        <v>128</v>
      </c>
      <c r="G37" s="33" t="s">
        <v>35</v>
      </c>
      <c r="H37" s="33" t="s">
        <v>78</v>
      </c>
      <c r="I37" s="13">
        <v>1</v>
      </c>
      <c r="J37" s="34">
        <f t="shared" si="1"/>
        <v>3</v>
      </c>
      <c r="K37" s="3" t="s">
        <v>54</v>
      </c>
      <c r="L37" s="13"/>
    </row>
    <row r="38" spans="1:12" x14ac:dyDescent="0.2">
      <c r="A38" s="3" t="s">
        <v>49</v>
      </c>
      <c r="B38" s="3" t="s">
        <v>50</v>
      </c>
      <c r="C38" s="3" t="s">
        <v>51</v>
      </c>
      <c r="D38" s="33" t="s">
        <v>29</v>
      </c>
      <c r="E38" s="11" t="s">
        <v>129</v>
      </c>
      <c r="F38" s="33" t="s">
        <v>130</v>
      </c>
      <c r="G38" s="33" t="s">
        <v>77</v>
      </c>
      <c r="H38" s="33" t="s">
        <v>30</v>
      </c>
      <c r="I38" s="13">
        <v>1</v>
      </c>
      <c r="J38" s="34">
        <f t="shared" si="1"/>
        <v>2</v>
      </c>
      <c r="K38" s="3" t="s">
        <v>54</v>
      </c>
      <c r="L38" s="13"/>
    </row>
    <row r="39" spans="1:12" x14ac:dyDescent="0.2">
      <c r="A39" s="3" t="s">
        <v>49</v>
      </c>
      <c r="B39" s="3" t="s">
        <v>50</v>
      </c>
      <c r="C39" s="3" t="s">
        <v>51</v>
      </c>
      <c r="D39" s="33" t="s">
        <v>29</v>
      </c>
      <c r="E39" s="11" t="s">
        <v>131</v>
      </c>
      <c r="F39" s="33" t="s">
        <v>132</v>
      </c>
      <c r="G39" s="33" t="s">
        <v>133</v>
      </c>
      <c r="H39" s="33" t="s">
        <v>28</v>
      </c>
      <c r="I39" s="13">
        <v>1</v>
      </c>
      <c r="J39" s="34">
        <f t="shared" si="1"/>
        <v>1</v>
      </c>
      <c r="K39" s="3" t="s">
        <v>54</v>
      </c>
      <c r="L39" s="13" t="s">
        <v>134</v>
      </c>
    </row>
    <row r="40" spans="1:12" x14ac:dyDescent="0.2">
      <c r="A40" s="36" t="s">
        <v>49</v>
      </c>
      <c r="B40" s="36" t="s">
        <v>50</v>
      </c>
      <c r="C40" s="36" t="s">
        <v>51</v>
      </c>
      <c r="D40" s="36" t="s">
        <v>29</v>
      </c>
      <c r="E40" s="37">
        <v>5331012138344</v>
      </c>
      <c r="F40" s="36" t="s">
        <v>135</v>
      </c>
      <c r="G40" s="36" t="s">
        <v>35</v>
      </c>
      <c r="H40" s="36" t="s">
        <v>28</v>
      </c>
      <c r="I40" s="38">
        <v>1</v>
      </c>
      <c r="J40" s="36">
        <f t="shared" si="1"/>
        <v>1</v>
      </c>
      <c r="K40" s="36" t="s">
        <v>54</v>
      </c>
      <c r="L40" s="38" t="s">
        <v>136</v>
      </c>
    </row>
    <row r="41" spans="1:12" x14ac:dyDescent="0.2">
      <c r="A41" s="3" t="s">
        <v>49</v>
      </c>
      <c r="B41" s="3" t="s">
        <v>50</v>
      </c>
      <c r="C41" s="3" t="s">
        <v>51</v>
      </c>
      <c r="D41" s="33" t="s">
        <v>29</v>
      </c>
      <c r="E41" s="11" t="s">
        <v>137</v>
      </c>
      <c r="F41" s="33" t="s">
        <v>138</v>
      </c>
      <c r="G41" s="33" t="s">
        <v>35</v>
      </c>
      <c r="H41" s="33" t="s">
        <v>28</v>
      </c>
      <c r="I41" s="13">
        <v>1</v>
      </c>
      <c r="J41" s="34">
        <f t="shared" si="1"/>
        <v>1</v>
      </c>
      <c r="K41" s="3" t="s">
        <v>54</v>
      </c>
      <c r="L41" s="13"/>
    </row>
    <row r="42" spans="1:12" x14ac:dyDescent="0.2">
      <c r="A42" s="3" t="s">
        <v>49</v>
      </c>
      <c r="B42" s="3" t="s">
        <v>50</v>
      </c>
      <c r="C42" s="3" t="s">
        <v>51</v>
      </c>
      <c r="D42" s="33" t="s">
        <v>29</v>
      </c>
      <c r="E42" s="11" t="s">
        <v>139</v>
      </c>
      <c r="F42" s="33" t="s">
        <v>140</v>
      </c>
      <c r="G42" s="33" t="s">
        <v>35</v>
      </c>
      <c r="H42" s="33" t="s">
        <v>28</v>
      </c>
      <c r="I42" s="13">
        <v>1</v>
      </c>
      <c r="J42" s="34">
        <f t="shared" si="1"/>
        <v>1</v>
      </c>
      <c r="K42" s="3" t="s">
        <v>54</v>
      </c>
      <c r="L42" s="13"/>
    </row>
    <row r="43" spans="1:12" x14ac:dyDescent="0.2">
      <c r="A43" s="3" t="s">
        <v>49</v>
      </c>
      <c r="B43" s="3" t="s">
        <v>50</v>
      </c>
      <c r="C43" s="3" t="s">
        <v>51</v>
      </c>
      <c r="D43" s="33" t="s">
        <v>29</v>
      </c>
      <c r="E43" s="11" t="s">
        <v>38</v>
      </c>
      <c r="F43" s="33" t="s">
        <v>39</v>
      </c>
      <c r="G43" s="33" t="s">
        <v>35</v>
      </c>
      <c r="H43" s="33" t="s">
        <v>78</v>
      </c>
      <c r="I43" s="13">
        <v>1</v>
      </c>
      <c r="J43" s="34">
        <f t="shared" si="1"/>
        <v>3</v>
      </c>
      <c r="K43" s="3" t="s">
        <v>54</v>
      </c>
      <c r="L43" s="13"/>
    </row>
    <row r="44" spans="1:12" x14ac:dyDescent="0.2">
      <c r="A44" s="3" t="s">
        <v>49</v>
      </c>
      <c r="B44" s="3" t="s">
        <v>50</v>
      </c>
      <c r="C44" s="3" t="s">
        <v>51</v>
      </c>
      <c r="D44" s="33" t="s">
        <v>29</v>
      </c>
      <c r="E44" s="11" t="s">
        <v>141</v>
      </c>
      <c r="F44" s="33" t="s">
        <v>142</v>
      </c>
      <c r="G44" s="33" t="s">
        <v>35</v>
      </c>
      <c r="H44" s="33" t="s">
        <v>28</v>
      </c>
      <c r="I44" s="13">
        <v>1</v>
      </c>
      <c r="J44" s="34">
        <f t="shared" si="1"/>
        <v>1</v>
      </c>
      <c r="K44" s="3" t="s">
        <v>54</v>
      </c>
      <c r="L44" s="13"/>
    </row>
    <row r="45" spans="1:12" x14ac:dyDescent="0.2">
      <c r="A45" s="3" t="s">
        <v>49</v>
      </c>
      <c r="B45" s="3" t="s">
        <v>50</v>
      </c>
      <c r="C45" s="3" t="s">
        <v>51</v>
      </c>
      <c r="D45" s="33" t="s">
        <v>29</v>
      </c>
      <c r="E45" s="11" t="s">
        <v>143</v>
      </c>
      <c r="F45" s="33" t="s">
        <v>144</v>
      </c>
      <c r="G45" s="33" t="s">
        <v>145</v>
      </c>
      <c r="H45" s="33" t="s">
        <v>28</v>
      </c>
      <c r="I45" s="13">
        <v>1</v>
      </c>
      <c r="J45" s="34">
        <f t="shared" si="1"/>
        <v>1</v>
      </c>
      <c r="K45" s="3" t="s">
        <v>54</v>
      </c>
      <c r="L45" s="13"/>
    </row>
  </sheetData>
  <mergeCells count="4">
    <mergeCell ref="A1:C1"/>
    <mergeCell ref="F1:I1"/>
    <mergeCell ref="A2:D2"/>
    <mergeCell ref="F2:K2"/>
  </mergeCells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workbookViewId="0">
      <selection sqref="A1:I52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19.28515625" bestFit="1" customWidth="1"/>
    <col min="9" max="9" width="10.5703125" bestFit="1" customWidth="1"/>
  </cols>
  <sheetData>
    <row r="1" spans="1:9" x14ac:dyDescent="0.2">
      <c r="A1" s="17"/>
      <c r="B1" s="17"/>
      <c r="C1" s="48" t="s">
        <v>3</v>
      </c>
      <c r="D1" s="19" t="s">
        <v>150</v>
      </c>
      <c r="E1" s="20"/>
      <c r="F1" s="20"/>
      <c r="G1" s="21" t="s">
        <v>4</v>
      </c>
      <c r="H1" s="21"/>
      <c r="I1" s="24" t="s">
        <v>197</v>
      </c>
    </row>
    <row r="2" spans="1:9" x14ac:dyDescent="0.2">
      <c r="A2" s="17"/>
      <c r="B2" s="17"/>
      <c r="C2" s="48" t="s">
        <v>6</v>
      </c>
      <c r="D2" s="53" t="s">
        <v>149</v>
      </c>
      <c r="E2" s="54"/>
      <c r="F2" s="20"/>
      <c r="G2" s="21" t="s">
        <v>7</v>
      </c>
      <c r="H2" s="21"/>
      <c r="I2" s="50">
        <v>41935</v>
      </c>
    </row>
    <row r="3" spans="1:9" x14ac:dyDescent="0.2">
      <c r="A3" s="17"/>
      <c r="B3" s="17"/>
      <c r="C3" s="48" t="s">
        <v>8</v>
      </c>
      <c r="D3" s="23" t="s">
        <v>21</v>
      </c>
      <c r="E3" s="1" t="s">
        <v>13</v>
      </c>
      <c r="F3" s="20"/>
      <c r="G3" s="20"/>
      <c r="H3" s="20"/>
      <c r="I3" s="20"/>
    </row>
    <row r="4" spans="1:9" x14ac:dyDescent="0.2">
      <c r="A4" s="17"/>
      <c r="B4" s="17"/>
      <c r="C4" s="48" t="s">
        <v>9</v>
      </c>
      <c r="D4" s="2" t="s">
        <v>22</v>
      </c>
      <c r="E4" s="48"/>
      <c r="F4" s="20"/>
      <c r="G4" s="20"/>
      <c r="H4" s="20"/>
      <c r="I4" s="20"/>
    </row>
    <row r="5" spans="1:9" x14ac:dyDescent="0.2">
      <c r="A5" s="17"/>
      <c r="B5" s="24" t="s">
        <v>17</v>
      </c>
      <c r="C5" s="48" t="s">
        <v>10</v>
      </c>
      <c r="D5" s="55" t="s">
        <v>147</v>
      </c>
      <c r="E5" s="56"/>
      <c r="F5" s="56"/>
      <c r="G5" s="20"/>
      <c r="H5" s="20"/>
      <c r="I5" s="20"/>
    </row>
    <row r="6" spans="1:9" x14ac:dyDescent="0.2">
      <c r="A6" s="17"/>
      <c r="B6" s="24" t="s">
        <v>23</v>
      </c>
      <c r="C6" s="48" t="s">
        <v>11</v>
      </c>
      <c r="D6" s="23">
        <v>36</v>
      </c>
      <c r="E6" s="24" t="s">
        <v>148</v>
      </c>
      <c r="F6" s="20"/>
      <c r="G6" s="20"/>
      <c r="H6" s="20"/>
      <c r="I6" s="20"/>
    </row>
    <row r="7" spans="1:9" x14ac:dyDescent="0.2">
      <c r="A7" s="17"/>
      <c r="B7" s="17"/>
      <c r="C7" s="48" t="s">
        <v>12</v>
      </c>
      <c r="D7" s="23">
        <v>12</v>
      </c>
      <c r="E7" s="24" t="s">
        <v>146</v>
      </c>
      <c r="F7" s="20"/>
      <c r="G7" s="20"/>
      <c r="H7" s="20"/>
      <c r="I7" s="20"/>
    </row>
    <row r="8" spans="1:9" x14ac:dyDescent="0.2">
      <c r="A8" s="17"/>
      <c r="B8" s="17"/>
      <c r="C8" s="48"/>
      <c r="D8" s="23"/>
      <c r="E8" s="20"/>
      <c r="F8" s="20"/>
      <c r="G8" s="20"/>
      <c r="H8" s="20"/>
      <c r="I8" s="20"/>
    </row>
    <row r="9" spans="1:9" x14ac:dyDescent="0.2">
      <c r="A9" s="40" t="s">
        <v>14</v>
      </c>
      <c r="B9" s="40" t="s">
        <v>16</v>
      </c>
      <c r="C9" s="40" t="s">
        <v>18</v>
      </c>
      <c r="D9" s="41" t="s">
        <v>0</v>
      </c>
      <c r="E9" s="40" t="s">
        <v>1</v>
      </c>
      <c r="F9" s="40" t="s">
        <v>2</v>
      </c>
      <c r="G9" s="40" t="s">
        <v>19</v>
      </c>
      <c r="H9" s="40" t="s">
        <v>20</v>
      </c>
      <c r="I9" s="40" t="s">
        <v>15</v>
      </c>
    </row>
    <row r="10" spans="1:9" x14ac:dyDescent="0.2">
      <c r="A10" s="42">
        <v>1</v>
      </c>
      <c r="B10" s="40" t="s">
        <v>160</v>
      </c>
      <c r="C10" s="42" t="s">
        <v>39</v>
      </c>
      <c r="D10" s="44">
        <v>5331005840265</v>
      </c>
      <c r="E10" s="42" t="s">
        <v>35</v>
      </c>
      <c r="F10" s="49">
        <v>3</v>
      </c>
      <c r="G10" s="43">
        <v>0</v>
      </c>
      <c r="H10" s="42">
        <f t="shared" ref="H10:H52" si="0">F10*1</f>
        <v>3</v>
      </c>
      <c r="I10" s="42" t="s">
        <v>151</v>
      </c>
    </row>
    <row r="11" spans="1:9" x14ac:dyDescent="0.2">
      <c r="A11" s="42">
        <v>2</v>
      </c>
      <c r="B11" s="40" t="s">
        <v>154</v>
      </c>
      <c r="C11" s="42" t="s">
        <v>124</v>
      </c>
      <c r="D11" s="44">
        <v>5331002920577</v>
      </c>
      <c r="E11" s="42" t="s">
        <v>35</v>
      </c>
      <c r="F11" s="49">
        <v>1</v>
      </c>
      <c r="G11" s="43">
        <v>0</v>
      </c>
      <c r="H11" s="42">
        <f t="shared" si="0"/>
        <v>1</v>
      </c>
      <c r="I11" s="42" t="s">
        <v>151</v>
      </c>
    </row>
    <row r="12" spans="1:9" x14ac:dyDescent="0.2">
      <c r="A12" s="42">
        <v>3</v>
      </c>
      <c r="B12" s="40" t="s">
        <v>164</v>
      </c>
      <c r="C12" s="42" t="s">
        <v>126</v>
      </c>
      <c r="D12" s="44">
        <v>5331006185361</v>
      </c>
      <c r="E12" s="42" t="s">
        <v>35</v>
      </c>
      <c r="F12" s="49">
        <v>3</v>
      </c>
      <c r="G12" s="43">
        <v>0</v>
      </c>
      <c r="H12" s="42">
        <f t="shared" si="0"/>
        <v>3</v>
      </c>
      <c r="I12" s="42" t="s">
        <v>151</v>
      </c>
    </row>
    <row r="13" spans="1:9" x14ac:dyDescent="0.2">
      <c r="A13" s="42">
        <v>4</v>
      </c>
      <c r="B13" s="40" t="s">
        <v>157</v>
      </c>
      <c r="C13" s="42" t="s">
        <v>138</v>
      </c>
      <c r="D13" s="44">
        <v>5331005421365</v>
      </c>
      <c r="E13" s="42" t="s">
        <v>35</v>
      </c>
      <c r="F13" s="49">
        <v>1</v>
      </c>
      <c r="G13" s="43">
        <v>0</v>
      </c>
      <c r="H13" s="42">
        <f t="shared" si="0"/>
        <v>1</v>
      </c>
      <c r="I13" s="42" t="s">
        <v>151</v>
      </c>
    </row>
    <row r="14" spans="1:9" x14ac:dyDescent="0.2">
      <c r="A14" s="42">
        <v>5</v>
      </c>
      <c r="B14" s="40" t="s">
        <v>163</v>
      </c>
      <c r="C14" s="42" t="s">
        <v>142</v>
      </c>
      <c r="D14" s="44">
        <v>5331006181920</v>
      </c>
      <c r="E14" s="42" t="s">
        <v>35</v>
      </c>
      <c r="F14" s="49">
        <v>1</v>
      </c>
      <c r="G14" s="43">
        <v>0</v>
      </c>
      <c r="H14" s="42">
        <f t="shared" si="0"/>
        <v>1</v>
      </c>
      <c r="I14" s="42" t="s">
        <v>151</v>
      </c>
    </row>
    <row r="15" spans="1:9" x14ac:dyDescent="0.2">
      <c r="A15" s="42">
        <v>6</v>
      </c>
      <c r="B15" s="40" t="s">
        <v>161</v>
      </c>
      <c r="C15" s="42" t="s">
        <v>103</v>
      </c>
      <c r="D15" s="44">
        <v>5331005840266</v>
      </c>
      <c r="E15" s="42" t="s">
        <v>35</v>
      </c>
      <c r="F15" s="49">
        <v>4</v>
      </c>
      <c r="G15" s="43">
        <v>0</v>
      </c>
      <c r="H15" s="42">
        <f t="shared" si="0"/>
        <v>4</v>
      </c>
      <c r="I15" s="42" t="s">
        <v>151</v>
      </c>
    </row>
    <row r="16" spans="1:9" x14ac:dyDescent="0.2">
      <c r="A16" s="42">
        <v>7</v>
      </c>
      <c r="B16" s="40" t="s">
        <v>162</v>
      </c>
      <c r="C16" s="42" t="s">
        <v>82</v>
      </c>
      <c r="D16" s="44">
        <v>5331006180799</v>
      </c>
      <c r="E16" s="42" t="s">
        <v>35</v>
      </c>
      <c r="F16" s="49">
        <v>1</v>
      </c>
      <c r="G16" s="43">
        <v>0</v>
      </c>
      <c r="H16" s="42">
        <f t="shared" si="0"/>
        <v>1</v>
      </c>
      <c r="I16" s="42" t="s">
        <v>151</v>
      </c>
    </row>
    <row r="17" spans="1:9" x14ac:dyDescent="0.2">
      <c r="A17" s="42">
        <v>8</v>
      </c>
      <c r="B17" s="40" t="s">
        <v>155</v>
      </c>
      <c r="C17" s="42" t="s">
        <v>140</v>
      </c>
      <c r="D17" s="44">
        <v>5331002920580</v>
      </c>
      <c r="E17" s="42" t="s">
        <v>35</v>
      </c>
      <c r="F17" s="49">
        <v>1</v>
      </c>
      <c r="G17" s="43">
        <v>0</v>
      </c>
      <c r="H17" s="42">
        <f t="shared" si="0"/>
        <v>1</v>
      </c>
      <c r="I17" s="42" t="s">
        <v>151</v>
      </c>
    </row>
    <row r="18" spans="1:9" x14ac:dyDescent="0.2">
      <c r="A18" s="42">
        <v>9</v>
      </c>
      <c r="B18" s="40" t="s">
        <v>159</v>
      </c>
      <c r="C18" s="42" t="s">
        <v>41</v>
      </c>
      <c r="D18" s="44">
        <v>5331005822133</v>
      </c>
      <c r="E18" s="42" t="s">
        <v>35</v>
      </c>
      <c r="F18" s="49">
        <v>5</v>
      </c>
      <c r="G18" s="43">
        <v>0</v>
      </c>
      <c r="H18" s="42">
        <f t="shared" si="0"/>
        <v>5</v>
      </c>
      <c r="I18" s="42" t="s">
        <v>151</v>
      </c>
    </row>
    <row r="19" spans="1:9" x14ac:dyDescent="0.2">
      <c r="A19" s="42">
        <v>10</v>
      </c>
      <c r="B19" s="40" t="s">
        <v>166</v>
      </c>
      <c r="C19" s="42" t="s">
        <v>105</v>
      </c>
      <c r="D19" s="44">
        <v>5331007294992</v>
      </c>
      <c r="E19" s="42" t="s">
        <v>35</v>
      </c>
      <c r="F19" s="49">
        <v>1</v>
      </c>
      <c r="G19" s="43">
        <v>0</v>
      </c>
      <c r="H19" s="42">
        <f t="shared" si="0"/>
        <v>1</v>
      </c>
      <c r="I19" s="42" t="s">
        <v>151</v>
      </c>
    </row>
    <row r="20" spans="1:9" x14ac:dyDescent="0.2">
      <c r="A20" s="42">
        <v>11</v>
      </c>
      <c r="B20" s="40" t="s">
        <v>175</v>
      </c>
      <c r="C20" s="42" t="s">
        <v>135</v>
      </c>
      <c r="D20" s="44">
        <v>5331012138344</v>
      </c>
      <c r="E20" s="42" t="s">
        <v>35</v>
      </c>
      <c r="F20" s="49">
        <v>1</v>
      </c>
      <c r="G20" s="43">
        <v>0</v>
      </c>
      <c r="H20" s="42">
        <f t="shared" si="0"/>
        <v>1</v>
      </c>
      <c r="I20" s="42" t="s">
        <v>151</v>
      </c>
    </row>
    <row r="21" spans="1:9" x14ac:dyDescent="0.2">
      <c r="A21" s="42">
        <v>12</v>
      </c>
      <c r="B21" s="40" t="s">
        <v>158</v>
      </c>
      <c r="C21" s="42" t="s">
        <v>71</v>
      </c>
      <c r="D21" s="44">
        <v>5331005805056</v>
      </c>
      <c r="E21" s="42" t="s">
        <v>35</v>
      </c>
      <c r="F21" s="49">
        <v>2</v>
      </c>
      <c r="G21" s="43">
        <v>0</v>
      </c>
      <c r="H21" s="42">
        <f t="shared" si="0"/>
        <v>2</v>
      </c>
      <c r="I21" s="42" t="s">
        <v>151</v>
      </c>
    </row>
    <row r="22" spans="1:9" x14ac:dyDescent="0.2">
      <c r="A22" s="42">
        <v>13</v>
      </c>
      <c r="B22" s="40" t="s">
        <v>196</v>
      </c>
      <c r="C22" s="45" t="s">
        <v>195</v>
      </c>
      <c r="D22" s="44">
        <v>5331012897844</v>
      </c>
      <c r="E22" s="46" t="s">
        <v>35</v>
      </c>
      <c r="F22" s="49">
        <v>1</v>
      </c>
      <c r="G22" s="49">
        <v>0</v>
      </c>
      <c r="H22" s="47">
        <f t="shared" si="0"/>
        <v>1</v>
      </c>
      <c r="I22" s="46" t="s">
        <v>151</v>
      </c>
    </row>
    <row r="23" spans="1:9" x14ac:dyDescent="0.2">
      <c r="A23" s="42">
        <v>14</v>
      </c>
      <c r="B23" s="40" t="s">
        <v>156</v>
      </c>
      <c r="C23" s="42" t="s">
        <v>100</v>
      </c>
      <c r="D23" s="44">
        <v>5331003431035</v>
      </c>
      <c r="E23" s="42" t="s">
        <v>35</v>
      </c>
      <c r="F23" s="49">
        <v>6</v>
      </c>
      <c r="G23" s="43">
        <v>0</v>
      </c>
      <c r="H23" s="42">
        <f t="shared" si="0"/>
        <v>6</v>
      </c>
      <c r="I23" s="42" t="s">
        <v>151</v>
      </c>
    </row>
    <row r="24" spans="1:9" x14ac:dyDescent="0.2">
      <c r="A24" s="42">
        <v>15</v>
      </c>
      <c r="B24" s="40" t="s">
        <v>165</v>
      </c>
      <c r="C24" s="42" t="s">
        <v>109</v>
      </c>
      <c r="D24" s="44">
        <v>5331006843420</v>
      </c>
      <c r="E24" s="42" t="s">
        <v>35</v>
      </c>
      <c r="F24" s="49">
        <v>2</v>
      </c>
      <c r="G24" s="43">
        <v>0</v>
      </c>
      <c r="H24" s="42">
        <f t="shared" si="0"/>
        <v>2</v>
      </c>
      <c r="I24" s="42" t="s">
        <v>151</v>
      </c>
    </row>
    <row r="25" spans="1:9" x14ac:dyDescent="0.2">
      <c r="A25" s="42">
        <v>16</v>
      </c>
      <c r="B25" s="40" t="s">
        <v>153</v>
      </c>
      <c r="C25" s="42" t="s">
        <v>58</v>
      </c>
      <c r="D25" s="44">
        <v>5330001554788</v>
      </c>
      <c r="E25" s="42" t="s">
        <v>37</v>
      </c>
      <c r="F25" s="49">
        <v>1</v>
      </c>
      <c r="G25" s="43">
        <v>0</v>
      </c>
      <c r="H25" s="42">
        <f t="shared" si="0"/>
        <v>1</v>
      </c>
      <c r="I25" s="42" t="s">
        <v>151</v>
      </c>
    </row>
    <row r="26" spans="1:9" x14ac:dyDescent="0.2">
      <c r="A26" s="42">
        <v>17</v>
      </c>
      <c r="B26" s="40" t="s">
        <v>193</v>
      </c>
      <c r="C26" s="42" t="s">
        <v>56</v>
      </c>
      <c r="D26" s="44">
        <v>5331006311346</v>
      </c>
      <c r="E26" s="42" t="s">
        <v>35</v>
      </c>
      <c r="F26" s="49">
        <v>1</v>
      </c>
      <c r="G26" s="43">
        <v>0</v>
      </c>
      <c r="H26" s="42">
        <f t="shared" si="0"/>
        <v>1</v>
      </c>
      <c r="I26" s="42" t="s">
        <v>151</v>
      </c>
    </row>
    <row r="27" spans="1:9" x14ac:dyDescent="0.2">
      <c r="A27" s="42">
        <v>18</v>
      </c>
      <c r="B27" s="40" t="s">
        <v>174</v>
      </c>
      <c r="C27" s="42" t="s">
        <v>116</v>
      </c>
      <c r="D27" s="44">
        <v>5331012090800</v>
      </c>
      <c r="E27" s="42" t="s">
        <v>35</v>
      </c>
      <c r="F27" s="49">
        <v>3</v>
      </c>
      <c r="G27" s="43">
        <v>0</v>
      </c>
      <c r="H27" s="42">
        <f t="shared" si="0"/>
        <v>3</v>
      </c>
      <c r="I27" s="42" t="s">
        <v>151</v>
      </c>
    </row>
    <row r="28" spans="1:9" x14ac:dyDescent="0.2">
      <c r="A28" s="42">
        <v>19</v>
      </c>
      <c r="B28" s="40" t="s">
        <v>177</v>
      </c>
      <c r="C28" s="42" t="s">
        <v>73</v>
      </c>
      <c r="D28" s="44">
        <v>5330014259875</v>
      </c>
      <c r="E28" s="42" t="s">
        <v>74</v>
      </c>
      <c r="F28" s="49">
        <v>4</v>
      </c>
      <c r="G28" s="43">
        <v>0</v>
      </c>
      <c r="H28" s="42">
        <f t="shared" si="0"/>
        <v>4</v>
      </c>
      <c r="I28" s="42" t="s">
        <v>151</v>
      </c>
    </row>
    <row r="29" spans="1:9" x14ac:dyDescent="0.2">
      <c r="A29" s="42">
        <v>20</v>
      </c>
      <c r="B29" s="40" t="s">
        <v>176</v>
      </c>
      <c r="C29" s="42" t="s">
        <v>84</v>
      </c>
      <c r="D29" s="44">
        <v>5330013799103</v>
      </c>
      <c r="E29" s="42" t="s">
        <v>74</v>
      </c>
      <c r="F29" s="49">
        <v>2</v>
      </c>
      <c r="G29" s="43">
        <v>0</v>
      </c>
      <c r="H29" s="42">
        <f t="shared" si="0"/>
        <v>2</v>
      </c>
      <c r="I29" s="42" t="s">
        <v>151</v>
      </c>
    </row>
    <row r="30" spans="1:9" x14ac:dyDescent="0.2">
      <c r="A30" s="42">
        <v>21</v>
      </c>
      <c r="B30" s="40" t="s">
        <v>167</v>
      </c>
      <c r="C30" s="42" t="s">
        <v>64</v>
      </c>
      <c r="D30" s="44">
        <v>5331009296303</v>
      </c>
      <c r="E30" s="42" t="s">
        <v>35</v>
      </c>
      <c r="F30" s="49">
        <v>4</v>
      </c>
      <c r="G30" s="43">
        <v>0</v>
      </c>
      <c r="H30" s="42">
        <v>4</v>
      </c>
      <c r="I30" s="42" t="s">
        <v>151</v>
      </c>
    </row>
    <row r="31" spans="1:9" x14ac:dyDescent="0.2">
      <c r="A31" s="42">
        <v>22</v>
      </c>
      <c r="B31" s="40" t="s">
        <v>168</v>
      </c>
      <c r="C31" s="42" t="s">
        <v>86</v>
      </c>
      <c r="D31" s="44">
        <v>5330010867894</v>
      </c>
      <c r="E31" s="42" t="s">
        <v>77</v>
      </c>
      <c r="F31" s="49">
        <v>13</v>
      </c>
      <c r="G31" s="43">
        <v>0</v>
      </c>
      <c r="H31" s="42">
        <f t="shared" si="0"/>
        <v>13</v>
      </c>
      <c r="I31" s="42" t="s">
        <v>151</v>
      </c>
    </row>
    <row r="32" spans="1:9" x14ac:dyDescent="0.2">
      <c r="A32" s="42">
        <v>23</v>
      </c>
      <c r="B32" s="40" t="s">
        <v>169</v>
      </c>
      <c r="C32" s="42" t="s">
        <v>76</v>
      </c>
      <c r="D32" s="44">
        <v>5330010889341</v>
      </c>
      <c r="E32" s="42" t="s">
        <v>77</v>
      </c>
      <c r="F32" s="49">
        <v>3</v>
      </c>
      <c r="G32" s="43">
        <v>0</v>
      </c>
      <c r="H32" s="42">
        <f t="shared" si="0"/>
        <v>3</v>
      </c>
      <c r="I32" s="42" t="s">
        <v>151</v>
      </c>
    </row>
    <row r="33" spans="1:9" x14ac:dyDescent="0.2">
      <c r="A33" s="42">
        <v>24</v>
      </c>
      <c r="B33" s="40" t="s">
        <v>170</v>
      </c>
      <c r="C33" s="42" t="s">
        <v>94</v>
      </c>
      <c r="D33" s="44">
        <v>5330010889342</v>
      </c>
      <c r="E33" s="42" t="s">
        <v>77</v>
      </c>
      <c r="F33" s="49">
        <v>9</v>
      </c>
      <c r="G33" s="43">
        <v>0</v>
      </c>
      <c r="H33" s="42">
        <f t="shared" si="0"/>
        <v>9</v>
      </c>
      <c r="I33" s="42" t="s">
        <v>151</v>
      </c>
    </row>
    <row r="34" spans="1:9" x14ac:dyDescent="0.2">
      <c r="A34" s="42">
        <v>25</v>
      </c>
      <c r="B34" s="40" t="s">
        <v>172</v>
      </c>
      <c r="C34" s="42" t="s">
        <v>80</v>
      </c>
      <c r="D34" s="44">
        <v>5330010889344</v>
      </c>
      <c r="E34" s="42" t="s">
        <v>77</v>
      </c>
      <c r="F34" s="49">
        <v>3</v>
      </c>
      <c r="G34" s="43">
        <v>0</v>
      </c>
      <c r="H34" s="42">
        <f t="shared" si="0"/>
        <v>3</v>
      </c>
      <c r="I34" s="42" t="s">
        <v>151</v>
      </c>
    </row>
    <row r="35" spans="1:9" x14ac:dyDescent="0.2">
      <c r="A35" s="42">
        <v>26</v>
      </c>
      <c r="B35" s="40" t="s">
        <v>173</v>
      </c>
      <c r="C35" s="42" t="s">
        <v>107</v>
      </c>
      <c r="D35" s="44">
        <v>5330010889345</v>
      </c>
      <c r="E35" s="42" t="s">
        <v>77</v>
      </c>
      <c r="F35" s="49">
        <v>1</v>
      </c>
      <c r="G35" s="43">
        <v>0</v>
      </c>
      <c r="H35" s="42">
        <f t="shared" si="0"/>
        <v>1</v>
      </c>
      <c r="I35" s="42" t="s">
        <v>151</v>
      </c>
    </row>
    <row r="36" spans="1:9" x14ac:dyDescent="0.2">
      <c r="A36" s="42">
        <v>27</v>
      </c>
      <c r="B36" s="40" t="s">
        <v>152</v>
      </c>
      <c r="C36" s="42" t="s">
        <v>144</v>
      </c>
      <c r="D36" s="44">
        <v>5330001438612</v>
      </c>
      <c r="E36" s="42" t="s">
        <v>145</v>
      </c>
      <c r="F36" s="49">
        <v>1</v>
      </c>
      <c r="G36" s="43">
        <v>0</v>
      </c>
      <c r="H36" s="42">
        <f t="shared" si="0"/>
        <v>1</v>
      </c>
      <c r="I36" s="42" t="s">
        <v>151</v>
      </c>
    </row>
    <row r="37" spans="1:9" x14ac:dyDescent="0.2">
      <c r="A37" s="42">
        <v>28</v>
      </c>
      <c r="B37" s="40" t="s">
        <v>171</v>
      </c>
      <c r="C37" s="42" t="s">
        <v>92</v>
      </c>
      <c r="D37" s="44">
        <v>5330010889343</v>
      </c>
      <c r="E37" s="42" t="s">
        <v>77</v>
      </c>
      <c r="F37" s="49">
        <v>1</v>
      </c>
      <c r="G37" s="43">
        <v>0</v>
      </c>
      <c r="H37" s="42">
        <f t="shared" si="0"/>
        <v>1</v>
      </c>
      <c r="I37" s="42" t="s">
        <v>151</v>
      </c>
    </row>
    <row r="38" spans="1:9" x14ac:dyDescent="0.2">
      <c r="A38" s="42">
        <v>29</v>
      </c>
      <c r="B38" s="40" t="s">
        <v>178</v>
      </c>
      <c r="C38" s="42" t="s">
        <v>132</v>
      </c>
      <c r="D38" s="44">
        <v>1650004772288</v>
      </c>
      <c r="E38" s="42" t="s">
        <v>133</v>
      </c>
      <c r="F38" s="49">
        <v>1</v>
      </c>
      <c r="G38" s="43">
        <v>0</v>
      </c>
      <c r="H38" s="42">
        <f t="shared" si="0"/>
        <v>1</v>
      </c>
      <c r="I38" s="42" t="s">
        <v>151</v>
      </c>
    </row>
    <row r="39" spans="1:9" x14ac:dyDescent="0.2">
      <c r="A39" s="42">
        <v>30</v>
      </c>
      <c r="B39" s="40" t="s">
        <v>179</v>
      </c>
      <c r="C39" s="42" t="s">
        <v>130</v>
      </c>
      <c r="D39" s="44">
        <v>5330010897722</v>
      </c>
      <c r="E39" s="42" t="s">
        <v>77</v>
      </c>
      <c r="F39" s="49">
        <v>2</v>
      </c>
      <c r="G39" s="43">
        <v>0</v>
      </c>
      <c r="H39" s="42">
        <f t="shared" si="0"/>
        <v>2</v>
      </c>
      <c r="I39" s="42" t="s">
        <v>151</v>
      </c>
    </row>
    <row r="40" spans="1:9" x14ac:dyDescent="0.2">
      <c r="A40" s="42">
        <v>31</v>
      </c>
      <c r="B40" s="40" t="s">
        <v>180</v>
      </c>
      <c r="C40" s="42" t="s">
        <v>128</v>
      </c>
      <c r="D40" s="44">
        <v>5330011151345</v>
      </c>
      <c r="E40" s="42" t="s">
        <v>35</v>
      </c>
      <c r="F40" s="49">
        <v>3</v>
      </c>
      <c r="G40" s="43">
        <v>0</v>
      </c>
      <c r="H40" s="42">
        <f t="shared" si="0"/>
        <v>3</v>
      </c>
      <c r="I40" s="42" t="s">
        <v>151</v>
      </c>
    </row>
    <row r="41" spans="1:9" x14ac:dyDescent="0.2">
      <c r="A41" s="42">
        <v>32</v>
      </c>
      <c r="B41" s="40" t="s">
        <v>181</v>
      </c>
      <c r="C41" s="42" t="s">
        <v>121</v>
      </c>
      <c r="D41" s="44">
        <v>5330013303402</v>
      </c>
      <c r="E41" s="42" t="s">
        <v>122</v>
      </c>
      <c r="F41" s="49">
        <v>1</v>
      </c>
      <c r="G41" s="43">
        <v>0</v>
      </c>
      <c r="H41" s="42">
        <f t="shared" si="0"/>
        <v>1</v>
      </c>
      <c r="I41" s="42" t="s">
        <v>151</v>
      </c>
    </row>
    <row r="42" spans="1:9" x14ac:dyDescent="0.2">
      <c r="A42" s="42">
        <v>33</v>
      </c>
      <c r="B42" s="40" t="s">
        <v>182</v>
      </c>
      <c r="C42" s="42" t="s">
        <v>118</v>
      </c>
      <c r="D42" s="44">
        <v>4310001382875</v>
      </c>
      <c r="E42" s="42" t="s">
        <v>119</v>
      </c>
      <c r="F42" s="49">
        <v>1</v>
      </c>
      <c r="G42" s="43">
        <v>0</v>
      </c>
      <c r="H42" s="42">
        <f t="shared" si="0"/>
        <v>1</v>
      </c>
      <c r="I42" s="42" t="s">
        <v>151</v>
      </c>
    </row>
    <row r="43" spans="1:9" x14ac:dyDescent="0.2">
      <c r="A43" s="42">
        <v>34</v>
      </c>
      <c r="B43" s="40" t="s">
        <v>183</v>
      </c>
      <c r="C43" s="42" t="s">
        <v>114</v>
      </c>
      <c r="D43" s="44">
        <v>5330010889350</v>
      </c>
      <c r="E43" s="42" t="s">
        <v>77</v>
      </c>
      <c r="F43" s="49">
        <v>1</v>
      </c>
      <c r="G43" s="43">
        <v>0</v>
      </c>
      <c r="H43" s="42">
        <f t="shared" si="0"/>
        <v>1</v>
      </c>
      <c r="I43" s="42" t="s">
        <v>151</v>
      </c>
    </row>
    <row r="44" spans="1:9" x14ac:dyDescent="0.2">
      <c r="A44" s="42">
        <v>35</v>
      </c>
      <c r="B44" s="40" t="s">
        <v>184</v>
      </c>
      <c r="C44" s="42" t="s">
        <v>111</v>
      </c>
      <c r="D44" s="44">
        <v>5330003954207</v>
      </c>
      <c r="E44" s="42" t="s">
        <v>112</v>
      </c>
      <c r="F44" s="49">
        <v>2</v>
      </c>
      <c r="G44" s="43">
        <v>0</v>
      </c>
      <c r="H44" s="42">
        <f t="shared" si="0"/>
        <v>2</v>
      </c>
      <c r="I44" s="42" t="s">
        <v>151</v>
      </c>
    </row>
    <row r="45" spans="1:9" x14ac:dyDescent="0.2">
      <c r="A45" s="42">
        <v>36</v>
      </c>
      <c r="B45" s="40" t="s">
        <v>185</v>
      </c>
      <c r="C45" s="42" t="s">
        <v>97</v>
      </c>
      <c r="D45" s="44">
        <v>5330003954209</v>
      </c>
      <c r="E45" s="42" t="s">
        <v>37</v>
      </c>
      <c r="F45" s="49">
        <v>6</v>
      </c>
      <c r="G45" s="43">
        <v>0</v>
      </c>
      <c r="H45" s="42">
        <f t="shared" si="0"/>
        <v>6</v>
      </c>
      <c r="I45" s="42" t="s">
        <v>151</v>
      </c>
    </row>
    <row r="46" spans="1:9" x14ac:dyDescent="0.2">
      <c r="A46" s="42">
        <v>37</v>
      </c>
      <c r="B46" s="40" t="s">
        <v>186</v>
      </c>
      <c r="C46" s="42" t="s">
        <v>90</v>
      </c>
      <c r="D46" s="44">
        <v>5330005081972</v>
      </c>
      <c r="E46" s="42" t="s">
        <v>77</v>
      </c>
      <c r="F46" s="49">
        <v>4</v>
      </c>
      <c r="G46" s="43">
        <v>0</v>
      </c>
      <c r="H46" s="42">
        <f t="shared" si="0"/>
        <v>4</v>
      </c>
      <c r="I46" s="42" t="s">
        <v>151</v>
      </c>
    </row>
    <row r="47" spans="1:9" x14ac:dyDescent="0.2">
      <c r="A47" s="42">
        <v>38</v>
      </c>
      <c r="B47" s="40" t="s">
        <v>187</v>
      </c>
      <c r="C47" s="42" t="s">
        <v>89</v>
      </c>
      <c r="D47" s="44">
        <v>5330010867898</v>
      </c>
      <c r="E47" s="42" t="s">
        <v>77</v>
      </c>
      <c r="F47" s="49">
        <v>3</v>
      </c>
      <c r="G47" s="43">
        <v>0</v>
      </c>
      <c r="H47" s="42">
        <f t="shared" si="0"/>
        <v>3</v>
      </c>
      <c r="I47" s="42" t="s">
        <v>151</v>
      </c>
    </row>
    <row r="48" spans="1:9" x14ac:dyDescent="0.2">
      <c r="A48" s="42">
        <v>39</v>
      </c>
      <c r="B48" s="40" t="s">
        <v>188</v>
      </c>
      <c r="C48" s="42" t="s">
        <v>69</v>
      </c>
      <c r="D48" s="44">
        <v>5331012849738</v>
      </c>
      <c r="E48" s="42" t="s">
        <v>35</v>
      </c>
      <c r="F48" s="49">
        <v>1</v>
      </c>
      <c r="G48" s="43">
        <v>0</v>
      </c>
      <c r="H48" s="42">
        <f t="shared" si="0"/>
        <v>1</v>
      </c>
      <c r="I48" s="42" t="s">
        <v>151</v>
      </c>
    </row>
    <row r="49" spans="1:9" x14ac:dyDescent="0.2">
      <c r="A49" s="42">
        <v>40</v>
      </c>
      <c r="B49" s="40" t="s">
        <v>189</v>
      </c>
      <c r="C49" s="42" t="s">
        <v>66</v>
      </c>
      <c r="D49" s="44">
        <v>5330012899236</v>
      </c>
      <c r="E49" s="42" t="s">
        <v>67</v>
      </c>
      <c r="F49" s="49">
        <v>1</v>
      </c>
      <c r="G49" s="43">
        <v>0</v>
      </c>
      <c r="H49" s="42">
        <f t="shared" si="0"/>
        <v>1</v>
      </c>
      <c r="I49" s="42" t="s">
        <v>151</v>
      </c>
    </row>
    <row r="50" spans="1:9" x14ac:dyDescent="0.2">
      <c r="A50" s="42">
        <v>41</v>
      </c>
      <c r="B50" s="40" t="s">
        <v>190</v>
      </c>
      <c r="C50" s="42" t="s">
        <v>62</v>
      </c>
      <c r="D50" s="44">
        <v>5330004136391</v>
      </c>
      <c r="E50" s="42" t="s">
        <v>35</v>
      </c>
      <c r="F50" s="49">
        <v>2</v>
      </c>
      <c r="G50" s="43">
        <v>0</v>
      </c>
      <c r="H50" s="42">
        <f t="shared" si="0"/>
        <v>2</v>
      </c>
      <c r="I50" s="42" t="s">
        <v>151</v>
      </c>
    </row>
    <row r="51" spans="1:9" x14ac:dyDescent="0.2">
      <c r="A51" s="42">
        <v>42</v>
      </c>
      <c r="B51" s="40" t="s">
        <v>191</v>
      </c>
      <c r="C51" s="42" t="s">
        <v>60</v>
      </c>
      <c r="D51" s="44">
        <v>5331005850626</v>
      </c>
      <c r="E51" s="42" t="s">
        <v>35</v>
      </c>
      <c r="F51" s="49">
        <v>2</v>
      </c>
      <c r="G51" s="43">
        <v>0</v>
      </c>
      <c r="H51" s="42">
        <f t="shared" si="0"/>
        <v>2</v>
      </c>
      <c r="I51" s="42" t="s">
        <v>151</v>
      </c>
    </row>
    <row r="52" spans="1:9" x14ac:dyDescent="0.2">
      <c r="A52" s="42">
        <v>43</v>
      </c>
      <c r="B52" s="40" t="s">
        <v>192</v>
      </c>
      <c r="C52" s="42" t="s">
        <v>53</v>
      </c>
      <c r="D52" s="44">
        <v>5331011304290</v>
      </c>
      <c r="E52" s="42" t="s">
        <v>35</v>
      </c>
      <c r="F52" s="49">
        <v>1</v>
      </c>
      <c r="G52" s="43">
        <v>0</v>
      </c>
      <c r="H52" s="42">
        <f t="shared" si="0"/>
        <v>1</v>
      </c>
      <c r="I52" s="42" t="s">
        <v>151</v>
      </c>
    </row>
  </sheetData>
  <mergeCells count="2">
    <mergeCell ref="D2:E2"/>
    <mergeCell ref="D5:F5"/>
  </mergeCells>
  <hyperlinks>
    <hyperlink ref="C26" r:id="rId1" display="https://mroapps.hill.af.mil/componentWhereUsed/index.asp?REMEMBER=FALSE&amp;PARENTORG=100&amp;ITEMNO=MS16625-1106&amp;PLANT=50&amp;ORGANIZATION=all&amp;MEMORY=FALSE&amp;DATABASE=MAIN&amp;SSO=TRUE&amp;ACTION=QUERY"/>
  </hyperlinks>
  <pageMargins left="0.7" right="0.7" top="0.75" bottom="0.75" header="0.3" footer="0.3"/>
  <pageSetup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workbookViewId="0">
      <selection activeCell="G17" sqref="G17"/>
    </sheetView>
  </sheetViews>
  <sheetFormatPr defaultRowHeight="12.75" x14ac:dyDescent="0.2"/>
  <cols>
    <col min="2" max="2" width="16.85546875" bestFit="1" customWidth="1"/>
    <col min="3" max="3" width="14.140625" bestFit="1" customWidth="1"/>
    <col min="4" max="4" width="19.28515625" bestFit="1" customWidth="1"/>
    <col min="8" max="8" width="10.5703125" bestFit="1" customWidth="1"/>
  </cols>
  <sheetData>
    <row r="1" spans="1:8" x14ac:dyDescent="0.2">
      <c r="A1" s="40" t="s">
        <v>16</v>
      </c>
      <c r="B1" s="40" t="s">
        <v>18</v>
      </c>
      <c r="C1" s="41" t="s">
        <v>0</v>
      </c>
      <c r="D1" s="40" t="s">
        <v>1</v>
      </c>
      <c r="E1" s="40" t="s">
        <v>2</v>
      </c>
      <c r="F1" s="40" t="s">
        <v>19</v>
      </c>
      <c r="G1" s="40" t="s">
        <v>20</v>
      </c>
      <c r="H1" s="40" t="s">
        <v>15</v>
      </c>
    </row>
    <row r="2" spans="1:8" x14ac:dyDescent="0.2">
      <c r="A2" s="40" t="s">
        <v>160</v>
      </c>
      <c r="B2" s="42" t="s">
        <v>39</v>
      </c>
      <c r="C2" s="44">
        <v>5331005840265</v>
      </c>
      <c r="D2" s="42" t="s">
        <v>35</v>
      </c>
      <c r="E2" s="49">
        <v>3</v>
      </c>
      <c r="F2" s="43">
        <v>0</v>
      </c>
      <c r="G2" s="42">
        <f t="shared" ref="G2:G45" si="0">E2*1</f>
        <v>3</v>
      </c>
      <c r="H2" s="42" t="s">
        <v>151</v>
      </c>
    </row>
    <row r="3" spans="1:8" x14ac:dyDescent="0.2">
      <c r="A3" s="40" t="s">
        <v>154</v>
      </c>
      <c r="B3" s="42" t="s">
        <v>124</v>
      </c>
      <c r="C3" s="44">
        <v>5331002920577</v>
      </c>
      <c r="D3" s="42" t="s">
        <v>35</v>
      </c>
      <c r="E3" s="49">
        <v>1</v>
      </c>
      <c r="F3" s="43">
        <v>0</v>
      </c>
      <c r="G3" s="42">
        <f t="shared" si="0"/>
        <v>1</v>
      </c>
      <c r="H3" s="42" t="s">
        <v>151</v>
      </c>
    </row>
    <row r="4" spans="1:8" x14ac:dyDescent="0.2">
      <c r="A4" s="40" t="s">
        <v>164</v>
      </c>
      <c r="B4" s="42" t="s">
        <v>126</v>
      </c>
      <c r="C4" s="44">
        <v>5331006185361</v>
      </c>
      <c r="D4" s="42" t="s">
        <v>35</v>
      </c>
      <c r="E4" s="49">
        <v>3</v>
      </c>
      <c r="F4" s="43">
        <v>0</v>
      </c>
      <c r="G4" s="42">
        <f t="shared" si="0"/>
        <v>3</v>
      </c>
      <c r="H4" s="42" t="s">
        <v>151</v>
      </c>
    </row>
    <row r="5" spans="1:8" x14ac:dyDescent="0.2">
      <c r="A5" s="40" t="s">
        <v>157</v>
      </c>
      <c r="B5" s="42" t="s">
        <v>138</v>
      </c>
      <c r="C5" s="44">
        <v>5331005421365</v>
      </c>
      <c r="D5" s="42" t="s">
        <v>35</v>
      </c>
      <c r="E5" s="49">
        <v>1</v>
      </c>
      <c r="F5" s="43">
        <v>0</v>
      </c>
      <c r="G5" s="42">
        <f t="shared" si="0"/>
        <v>1</v>
      </c>
      <c r="H5" s="42" t="s">
        <v>151</v>
      </c>
    </row>
    <row r="6" spans="1:8" x14ac:dyDescent="0.2">
      <c r="A6" s="40" t="s">
        <v>163</v>
      </c>
      <c r="B6" s="42" t="s">
        <v>142</v>
      </c>
      <c r="C6" s="44">
        <v>5331006181920</v>
      </c>
      <c r="D6" s="42" t="s">
        <v>35</v>
      </c>
      <c r="E6" s="49">
        <v>1</v>
      </c>
      <c r="F6" s="43">
        <v>0</v>
      </c>
      <c r="G6" s="42">
        <f t="shared" si="0"/>
        <v>1</v>
      </c>
      <c r="H6" s="42" t="s">
        <v>151</v>
      </c>
    </row>
    <row r="7" spans="1:8" x14ac:dyDescent="0.2">
      <c r="A7" s="40" t="s">
        <v>161</v>
      </c>
      <c r="B7" s="42" t="s">
        <v>103</v>
      </c>
      <c r="C7" s="44">
        <v>5331005840266</v>
      </c>
      <c r="D7" s="42" t="s">
        <v>35</v>
      </c>
      <c r="E7" s="49">
        <v>4</v>
      </c>
      <c r="F7" s="43">
        <v>0</v>
      </c>
      <c r="G7" s="42">
        <f t="shared" si="0"/>
        <v>4</v>
      </c>
      <c r="H7" s="42" t="s">
        <v>151</v>
      </c>
    </row>
    <row r="8" spans="1:8" x14ac:dyDescent="0.2">
      <c r="A8" s="40" t="s">
        <v>162</v>
      </c>
      <c r="B8" s="42" t="s">
        <v>82</v>
      </c>
      <c r="C8" s="44">
        <v>5331006180799</v>
      </c>
      <c r="D8" s="42" t="s">
        <v>35</v>
      </c>
      <c r="E8" s="49">
        <v>1</v>
      </c>
      <c r="F8" s="43">
        <v>0</v>
      </c>
      <c r="G8" s="42">
        <f t="shared" si="0"/>
        <v>1</v>
      </c>
      <c r="H8" s="42" t="s">
        <v>151</v>
      </c>
    </row>
    <row r="9" spans="1:8" x14ac:dyDescent="0.2">
      <c r="A9" s="40" t="s">
        <v>155</v>
      </c>
      <c r="B9" s="42" t="s">
        <v>140</v>
      </c>
      <c r="C9" s="44">
        <v>5331002920580</v>
      </c>
      <c r="D9" s="42" t="s">
        <v>35</v>
      </c>
      <c r="E9" s="49">
        <v>1</v>
      </c>
      <c r="F9" s="43">
        <v>0</v>
      </c>
      <c r="G9" s="42">
        <f t="shared" si="0"/>
        <v>1</v>
      </c>
      <c r="H9" s="42" t="s">
        <v>151</v>
      </c>
    </row>
    <row r="10" spans="1:8" x14ac:dyDescent="0.2">
      <c r="A10" s="40" t="s">
        <v>159</v>
      </c>
      <c r="B10" s="42" t="s">
        <v>41</v>
      </c>
      <c r="C10" s="44">
        <v>5331005822133</v>
      </c>
      <c r="D10" s="42" t="s">
        <v>35</v>
      </c>
      <c r="E10" s="49">
        <v>5</v>
      </c>
      <c r="F10" s="43">
        <v>0</v>
      </c>
      <c r="G10" s="42">
        <f t="shared" si="0"/>
        <v>5</v>
      </c>
      <c r="H10" s="42" t="s">
        <v>151</v>
      </c>
    </row>
    <row r="11" spans="1:8" x14ac:dyDescent="0.2">
      <c r="A11" s="40" t="s">
        <v>166</v>
      </c>
      <c r="B11" s="42" t="s">
        <v>105</v>
      </c>
      <c r="C11" s="44">
        <v>5331007294992</v>
      </c>
      <c r="D11" s="42" t="s">
        <v>35</v>
      </c>
      <c r="E11" s="49">
        <v>1</v>
      </c>
      <c r="F11" s="43">
        <v>0</v>
      </c>
      <c r="G11" s="42">
        <f t="shared" si="0"/>
        <v>1</v>
      </c>
      <c r="H11" s="42" t="s">
        <v>151</v>
      </c>
    </row>
    <row r="12" spans="1:8" x14ac:dyDescent="0.2">
      <c r="A12" s="40" t="s">
        <v>175</v>
      </c>
      <c r="B12" s="42" t="s">
        <v>135</v>
      </c>
      <c r="C12" s="44">
        <v>5331012138344</v>
      </c>
      <c r="D12" s="42" t="s">
        <v>35</v>
      </c>
      <c r="E12" s="49">
        <v>1</v>
      </c>
      <c r="F12" s="43">
        <v>0</v>
      </c>
      <c r="G12" s="42">
        <f t="shared" si="0"/>
        <v>1</v>
      </c>
      <c r="H12" s="42" t="s">
        <v>151</v>
      </c>
    </row>
    <row r="13" spans="1:8" x14ac:dyDescent="0.2">
      <c r="A13" s="40" t="s">
        <v>158</v>
      </c>
      <c r="B13" s="42" t="s">
        <v>71</v>
      </c>
      <c r="C13" s="44">
        <v>5331005805056</v>
      </c>
      <c r="D13" s="42" t="s">
        <v>35</v>
      </c>
      <c r="E13" s="49">
        <v>2</v>
      </c>
      <c r="F13" s="43">
        <v>0</v>
      </c>
      <c r="G13" s="42">
        <f t="shared" si="0"/>
        <v>2</v>
      </c>
      <c r="H13" s="42" t="s">
        <v>151</v>
      </c>
    </row>
    <row r="14" spans="1:8" x14ac:dyDescent="0.2">
      <c r="A14" s="40" t="s">
        <v>196</v>
      </c>
      <c r="B14" s="45" t="s">
        <v>195</v>
      </c>
      <c r="C14" s="44">
        <v>5331012897844</v>
      </c>
      <c r="D14" s="46" t="s">
        <v>35</v>
      </c>
      <c r="E14" s="49">
        <v>1</v>
      </c>
      <c r="F14" s="49">
        <v>0</v>
      </c>
      <c r="G14" s="47">
        <f t="shared" si="0"/>
        <v>1</v>
      </c>
      <c r="H14" s="46" t="s">
        <v>151</v>
      </c>
    </row>
    <row r="15" spans="1:8" x14ac:dyDescent="0.2">
      <c r="A15" s="40" t="s">
        <v>156</v>
      </c>
      <c r="B15" s="42" t="s">
        <v>100</v>
      </c>
      <c r="C15" s="44">
        <v>5331003431035</v>
      </c>
      <c r="D15" s="42" t="s">
        <v>35</v>
      </c>
      <c r="E15" s="49">
        <v>6</v>
      </c>
      <c r="F15" s="43">
        <v>0</v>
      </c>
      <c r="G15" s="42">
        <f t="shared" si="0"/>
        <v>6</v>
      </c>
      <c r="H15" s="42" t="s">
        <v>151</v>
      </c>
    </row>
    <row r="16" spans="1:8" x14ac:dyDescent="0.2">
      <c r="A16" s="40" t="s">
        <v>165</v>
      </c>
      <c r="B16" s="42" t="s">
        <v>109</v>
      </c>
      <c r="C16" s="44">
        <v>5331006843420</v>
      </c>
      <c r="D16" s="42" t="s">
        <v>35</v>
      </c>
      <c r="E16" s="49">
        <v>2</v>
      </c>
      <c r="F16" s="43">
        <v>0</v>
      </c>
      <c r="G16" s="42">
        <f t="shared" si="0"/>
        <v>2</v>
      </c>
      <c r="H16" s="42" t="s">
        <v>151</v>
      </c>
    </row>
    <row r="17" spans="1:8" x14ac:dyDescent="0.2">
      <c r="A17" s="40" t="s">
        <v>153</v>
      </c>
      <c r="B17" s="42" t="s">
        <v>58</v>
      </c>
      <c r="C17" s="44">
        <v>5330001554788</v>
      </c>
      <c r="D17" s="42" t="s">
        <v>37</v>
      </c>
      <c r="E17" s="49">
        <v>1</v>
      </c>
      <c r="F17" s="43">
        <v>0</v>
      </c>
      <c r="G17" s="42">
        <f t="shared" si="0"/>
        <v>1</v>
      </c>
      <c r="H17" s="42" t="s">
        <v>151</v>
      </c>
    </row>
    <row r="18" spans="1:8" x14ac:dyDescent="0.2">
      <c r="A18" s="40" t="s">
        <v>193</v>
      </c>
      <c r="B18" s="42" t="s">
        <v>56</v>
      </c>
      <c r="C18" s="44">
        <v>5331006311346</v>
      </c>
      <c r="D18" s="42" t="s">
        <v>35</v>
      </c>
      <c r="E18" s="49">
        <v>1</v>
      </c>
      <c r="F18" s="43">
        <v>0</v>
      </c>
      <c r="G18" s="42">
        <f t="shared" si="0"/>
        <v>1</v>
      </c>
      <c r="H18" s="42" t="s">
        <v>151</v>
      </c>
    </row>
    <row r="19" spans="1:8" x14ac:dyDescent="0.2">
      <c r="A19" s="40" t="s">
        <v>174</v>
      </c>
      <c r="B19" s="42" t="s">
        <v>116</v>
      </c>
      <c r="C19" s="44">
        <v>5331012090800</v>
      </c>
      <c r="D19" s="42" t="s">
        <v>35</v>
      </c>
      <c r="E19" s="49">
        <v>3</v>
      </c>
      <c r="F19" s="43">
        <v>0</v>
      </c>
      <c r="G19" s="42">
        <f t="shared" si="0"/>
        <v>3</v>
      </c>
      <c r="H19" s="42" t="s">
        <v>151</v>
      </c>
    </row>
    <row r="20" spans="1:8" x14ac:dyDescent="0.2">
      <c r="A20" s="40" t="s">
        <v>177</v>
      </c>
      <c r="B20" s="42" t="s">
        <v>73</v>
      </c>
      <c r="C20" s="44">
        <v>5330014259875</v>
      </c>
      <c r="D20" s="42" t="s">
        <v>74</v>
      </c>
      <c r="E20" s="49">
        <v>4</v>
      </c>
      <c r="F20" s="43">
        <v>0</v>
      </c>
      <c r="G20" s="42">
        <f t="shared" si="0"/>
        <v>4</v>
      </c>
      <c r="H20" s="42" t="s">
        <v>151</v>
      </c>
    </row>
    <row r="21" spans="1:8" x14ac:dyDescent="0.2">
      <c r="A21" s="40" t="s">
        <v>176</v>
      </c>
      <c r="B21" s="42" t="s">
        <v>84</v>
      </c>
      <c r="C21" s="44">
        <v>5330013799103</v>
      </c>
      <c r="D21" s="42" t="s">
        <v>74</v>
      </c>
      <c r="E21" s="49">
        <v>2</v>
      </c>
      <c r="F21" s="43">
        <v>0</v>
      </c>
      <c r="G21" s="42">
        <f t="shared" si="0"/>
        <v>2</v>
      </c>
      <c r="H21" s="42" t="s">
        <v>151</v>
      </c>
    </row>
    <row r="22" spans="1:8" x14ac:dyDescent="0.2">
      <c r="A22" s="40" t="s">
        <v>167</v>
      </c>
      <c r="B22" s="42" t="s">
        <v>64</v>
      </c>
      <c r="C22" s="44">
        <v>5331009296303</v>
      </c>
      <c r="D22" s="42" t="s">
        <v>35</v>
      </c>
      <c r="E22" s="49">
        <v>4</v>
      </c>
      <c r="F22" s="43">
        <v>0</v>
      </c>
      <c r="G22" s="42">
        <v>4</v>
      </c>
      <c r="H22" s="42" t="s">
        <v>151</v>
      </c>
    </row>
    <row r="23" spans="1:8" x14ac:dyDescent="0.2">
      <c r="A23" s="40" t="s">
        <v>199</v>
      </c>
      <c r="B23" s="42" t="s">
        <v>200</v>
      </c>
      <c r="C23" s="44">
        <v>5330012045886</v>
      </c>
      <c r="D23" s="42" t="s">
        <v>74</v>
      </c>
      <c r="E23" s="49">
        <v>1</v>
      </c>
      <c r="F23" s="43">
        <v>0</v>
      </c>
      <c r="G23" s="42">
        <f>E23*1</f>
        <v>1</v>
      </c>
      <c r="H23" s="42" t="s">
        <v>151</v>
      </c>
    </row>
    <row r="24" spans="1:8" x14ac:dyDescent="0.2">
      <c r="A24" s="40" t="s">
        <v>168</v>
      </c>
      <c r="B24" s="42" t="s">
        <v>86</v>
      </c>
      <c r="C24" s="44">
        <v>5330010867894</v>
      </c>
      <c r="D24" s="42" t="s">
        <v>77</v>
      </c>
      <c r="E24" s="49">
        <v>13</v>
      </c>
      <c r="F24" s="43">
        <v>0</v>
      </c>
      <c r="G24" s="42">
        <f t="shared" si="0"/>
        <v>13</v>
      </c>
      <c r="H24" s="42" t="s">
        <v>151</v>
      </c>
    </row>
    <row r="25" spans="1:8" x14ac:dyDescent="0.2">
      <c r="A25" s="40" t="s">
        <v>169</v>
      </c>
      <c r="B25" s="42" t="s">
        <v>76</v>
      </c>
      <c r="C25" s="44">
        <v>5330010889341</v>
      </c>
      <c r="D25" s="42" t="s">
        <v>77</v>
      </c>
      <c r="E25" s="49">
        <v>3</v>
      </c>
      <c r="F25" s="43">
        <v>0</v>
      </c>
      <c r="G25" s="42">
        <f t="shared" si="0"/>
        <v>3</v>
      </c>
      <c r="H25" s="42" t="s">
        <v>151</v>
      </c>
    </row>
    <row r="26" spans="1:8" x14ac:dyDescent="0.2">
      <c r="A26" s="40" t="s">
        <v>170</v>
      </c>
      <c r="B26" s="42" t="s">
        <v>94</v>
      </c>
      <c r="C26" s="44">
        <v>5330010889342</v>
      </c>
      <c r="D26" s="42" t="s">
        <v>77</v>
      </c>
      <c r="E26" s="49">
        <v>9</v>
      </c>
      <c r="F26" s="43">
        <v>0</v>
      </c>
      <c r="G26" s="42">
        <f t="shared" si="0"/>
        <v>9</v>
      </c>
      <c r="H26" s="42" t="s">
        <v>151</v>
      </c>
    </row>
    <row r="27" spans="1:8" x14ac:dyDescent="0.2">
      <c r="A27" s="40" t="s">
        <v>172</v>
      </c>
      <c r="B27" s="42" t="s">
        <v>80</v>
      </c>
      <c r="C27" s="44">
        <v>5330010889344</v>
      </c>
      <c r="D27" s="42" t="s">
        <v>77</v>
      </c>
      <c r="E27" s="49">
        <v>3</v>
      </c>
      <c r="F27" s="43">
        <v>0</v>
      </c>
      <c r="G27" s="42">
        <f t="shared" si="0"/>
        <v>3</v>
      </c>
      <c r="H27" s="42" t="s">
        <v>151</v>
      </c>
    </row>
    <row r="28" spans="1:8" x14ac:dyDescent="0.2">
      <c r="A28" s="40" t="s">
        <v>173</v>
      </c>
      <c r="B28" s="42" t="s">
        <v>107</v>
      </c>
      <c r="C28" s="44">
        <v>5330010889345</v>
      </c>
      <c r="D28" s="42" t="s">
        <v>77</v>
      </c>
      <c r="E28" s="49">
        <v>1</v>
      </c>
      <c r="F28" s="43">
        <v>0</v>
      </c>
      <c r="G28" s="42">
        <f t="shared" si="0"/>
        <v>1</v>
      </c>
      <c r="H28" s="42" t="s">
        <v>151</v>
      </c>
    </row>
    <row r="29" spans="1:8" x14ac:dyDescent="0.2">
      <c r="A29" s="40" t="s">
        <v>152</v>
      </c>
      <c r="B29" s="42" t="s">
        <v>144</v>
      </c>
      <c r="C29" s="44">
        <v>5330001438612</v>
      </c>
      <c r="D29" s="42" t="s">
        <v>145</v>
      </c>
      <c r="E29" s="49">
        <v>1</v>
      </c>
      <c r="F29" s="43">
        <v>0</v>
      </c>
      <c r="G29" s="42">
        <f t="shared" si="0"/>
        <v>1</v>
      </c>
      <c r="H29" s="42" t="s">
        <v>151</v>
      </c>
    </row>
    <row r="30" spans="1:8" x14ac:dyDescent="0.2">
      <c r="A30" s="40" t="s">
        <v>171</v>
      </c>
      <c r="B30" s="42" t="s">
        <v>92</v>
      </c>
      <c r="C30" s="44">
        <v>5330010889343</v>
      </c>
      <c r="D30" s="42" t="s">
        <v>77</v>
      </c>
      <c r="E30" s="49">
        <v>1</v>
      </c>
      <c r="F30" s="43">
        <v>0</v>
      </c>
      <c r="G30" s="42">
        <f t="shared" si="0"/>
        <v>1</v>
      </c>
      <c r="H30" s="42" t="s">
        <v>151</v>
      </c>
    </row>
    <row r="31" spans="1:8" x14ac:dyDescent="0.2">
      <c r="A31" s="40" t="s">
        <v>178</v>
      </c>
      <c r="B31" s="42" t="s">
        <v>132</v>
      </c>
      <c r="C31" s="44">
        <v>1650004772288</v>
      </c>
      <c r="D31" s="42" t="s">
        <v>133</v>
      </c>
      <c r="E31" s="49">
        <v>1</v>
      </c>
      <c r="F31" s="43">
        <v>0</v>
      </c>
      <c r="G31" s="42">
        <f t="shared" si="0"/>
        <v>1</v>
      </c>
      <c r="H31" s="42" t="s">
        <v>151</v>
      </c>
    </row>
    <row r="32" spans="1:8" x14ac:dyDescent="0.2">
      <c r="A32" s="40" t="s">
        <v>179</v>
      </c>
      <c r="B32" s="42" t="s">
        <v>130</v>
      </c>
      <c r="C32" s="44">
        <v>5330010897722</v>
      </c>
      <c r="D32" s="42" t="s">
        <v>77</v>
      </c>
      <c r="E32" s="49">
        <v>2</v>
      </c>
      <c r="F32" s="43">
        <v>0</v>
      </c>
      <c r="G32" s="42">
        <f t="shared" si="0"/>
        <v>2</v>
      </c>
      <c r="H32" s="42" t="s">
        <v>151</v>
      </c>
    </row>
    <row r="33" spans="1:8" x14ac:dyDescent="0.2">
      <c r="A33" s="40" t="s">
        <v>180</v>
      </c>
      <c r="B33" s="42" t="s">
        <v>128</v>
      </c>
      <c r="C33" s="44">
        <v>5330011151345</v>
      </c>
      <c r="D33" s="42" t="s">
        <v>35</v>
      </c>
      <c r="E33" s="49">
        <v>3</v>
      </c>
      <c r="F33" s="43">
        <v>0</v>
      </c>
      <c r="G33" s="42">
        <f t="shared" si="0"/>
        <v>3</v>
      </c>
      <c r="H33" s="42" t="s">
        <v>151</v>
      </c>
    </row>
    <row r="34" spans="1:8" x14ac:dyDescent="0.2">
      <c r="A34" s="40" t="s">
        <v>181</v>
      </c>
      <c r="B34" s="42" t="s">
        <v>121</v>
      </c>
      <c r="C34" s="44">
        <v>5330013303402</v>
      </c>
      <c r="D34" s="42" t="s">
        <v>122</v>
      </c>
      <c r="E34" s="49">
        <v>1</v>
      </c>
      <c r="F34" s="43">
        <v>0</v>
      </c>
      <c r="G34" s="42">
        <f t="shared" si="0"/>
        <v>1</v>
      </c>
      <c r="H34" s="42" t="s">
        <v>151</v>
      </c>
    </row>
    <row r="35" spans="1:8" x14ac:dyDescent="0.2">
      <c r="A35" s="40" t="s">
        <v>182</v>
      </c>
      <c r="B35" s="42" t="s">
        <v>118</v>
      </c>
      <c r="C35" s="44">
        <v>4310001382875</v>
      </c>
      <c r="D35" s="42" t="s">
        <v>119</v>
      </c>
      <c r="E35" s="49">
        <v>1</v>
      </c>
      <c r="F35" s="43">
        <v>0</v>
      </c>
      <c r="G35" s="42">
        <f t="shared" si="0"/>
        <v>1</v>
      </c>
      <c r="H35" s="42" t="s">
        <v>151</v>
      </c>
    </row>
    <row r="36" spans="1:8" x14ac:dyDescent="0.2">
      <c r="A36" s="40" t="s">
        <v>183</v>
      </c>
      <c r="B36" s="42" t="s">
        <v>114</v>
      </c>
      <c r="C36" s="44">
        <v>5330010889350</v>
      </c>
      <c r="D36" s="42" t="s">
        <v>77</v>
      </c>
      <c r="E36" s="49">
        <v>1</v>
      </c>
      <c r="F36" s="43">
        <v>0</v>
      </c>
      <c r="G36" s="42">
        <f t="shared" si="0"/>
        <v>1</v>
      </c>
      <c r="H36" s="42" t="s">
        <v>151</v>
      </c>
    </row>
    <row r="37" spans="1:8" x14ac:dyDescent="0.2">
      <c r="A37" s="40" t="s">
        <v>184</v>
      </c>
      <c r="B37" s="42" t="s">
        <v>111</v>
      </c>
      <c r="C37" s="44">
        <v>5330003954207</v>
      </c>
      <c r="D37" s="42" t="s">
        <v>112</v>
      </c>
      <c r="E37" s="49">
        <v>2</v>
      </c>
      <c r="F37" s="43">
        <v>0</v>
      </c>
      <c r="G37" s="42">
        <f t="shared" si="0"/>
        <v>2</v>
      </c>
      <c r="H37" s="42" t="s">
        <v>151</v>
      </c>
    </row>
    <row r="38" spans="1:8" x14ac:dyDescent="0.2">
      <c r="A38" s="40" t="s">
        <v>185</v>
      </c>
      <c r="B38" s="42" t="s">
        <v>97</v>
      </c>
      <c r="C38" s="44">
        <v>5330003954209</v>
      </c>
      <c r="D38" s="42" t="s">
        <v>37</v>
      </c>
      <c r="E38" s="49">
        <v>6</v>
      </c>
      <c r="F38" s="43">
        <v>0</v>
      </c>
      <c r="G38" s="42">
        <f t="shared" si="0"/>
        <v>6</v>
      </c>
      <c r="H38" s="42" t="s">
        <v>151</v>
      </c>
    </row>
    <row r="39" spans="1:8" x14ac:dyDescent="0.2">
      <c r="A39" s="40" t="s">
        <v>186</v>
      </c>
      <c r="B39" s="42" t="s">
        <v>90</v>
      </c>
      <c r="C39" s="44">
        <v>5330005081972</v>
      </c>
      <c r="D39" s="42" t="s">
        <v>77</v>
      </c>
      <c r="E39" s="49">
        <v>4</v>
      </c>
      <c r="F39" s="43">
        <v>0</v>
      </c>
      <c r="G39" s="42">
        <f t="shared" si="0"/>
        <v>4</v>
      </c>
      <c r="H39" s="42" t="s">
        <v>151</v>
      </c>
    </row>
    <row r="40" spans="1:8" x14ac:dyDescent="0.2">
      <c r="A40" s="40" t="s">
        <v>187</v>
      </c>
      <c r="B40" s="42" t="s">
        <v>89</v>
      </c>
      <c r="C40" s="44">
        <v>5330010867898</v>
      </c>
      <c r="D40" s="42" t="s">
        <v>77</v>
      </c>
      <c r="E40" s="49">
        <v>3</v>
      </c>
      <c r="F40" s="43">
        <v>0</v>
      </c>
      <c r="G40" s="42">
        <f t="shared" si="0"/>
        <v>3</v>
      </c>
      <c r="H40" s="42" t="s">
        <v>151</v>
      </c>
    </row>
    <row r="41" spans="1:8" x14ac:dyDescent="0.2">
      <c r="A41" s="40" t="s">
        <v>188</v>
      </c>
      <c r="B41" s="42" t="s">
        <v>69</v>
      </c>
      <c r="C41" s="44">
        <v>5331012849738</v>
      </c>
      <c r="D41" s="42" t="s">
        <v>35</v>
      </c>
      <c r="E41" s="49">
        <v>1</v>
      </c>
      <c r="F41" s="43">
        <v>0</v>
      </c>
      <c r="G41" s="42">
        <f t="shared" si="0"/>
        <v>1</v>
      </c>
      <c r="H41" s="42" t="s">
        <v>151</v>
      </c>
    </row>
    <row r="42" spans="1:8" x14ac:dyDescent="0.2">
      <c r="A42" s="40" t="s">
        <v>189</v>
      </c>
      <c r="B42" s="42" t="s">
        <v>66</v>
      </c>
      <c r="C42" s="44">
        <v>5330012899236</v>
      </c>
      <c r="D42" s="42" t="s">
        <v>67</v>
      </c>
      <c r="E42" s="49">
        <v>1</v>
      </c>
      <c r="F42" s="43">
        <v>0</v>
      </c>
      <c r="G42" s="42">
        <f t="shared" si="0"/>
        <v>1</v>
      </c>
      <c r="H42" s="42" t="s">
        <v>151</v>
      </c>
    </row>
    <row r="43" spans="1:8" x14ac:dyDescent="0.2">
      <c r="A43" s="40" t="s">
        <v>190</v>
      </c>
      <c r="B43" s="42" t="s">
        <v>62</v>
      </c>
      <c r="C43" s="44">
        <v>5330004136391</v>
      </c>
      <c r="D43" s="42" t="s">
        <v>35</v>
      </c>
      <c r="E43" s="49">
        <v>2</v>
      </c>
      <c r="F43" s="43">
        <v>0</v>
      </c>
      <c r="G43" s="42">
        <f t="shared" si="0"/>
        <v>2</v>
      </c>
      <c r="H43" s="42" t="s">
        <v>151</v>
      </c>
    </row>
    <row r="44" spans="1:8" x14ac:dyDescent="0.2">
      <c r="A44" s="40" t="s">
        <v>191</v>
      </c>
      <c r="B44" s="42" t="s">
        <v>60</v>
      </c>
      <c r="C44" s="44">
        <v>5331005850626</v>
      </c>
      <c r="D44" s="42" t="s">
        <v>35</v>
      </c>
      <c r="E44" s="49">
        <v>2</v>
      </c>
      <c r="F44" s="43">
        <v>0</v>
      </c>
      <c r="G44" s="42">
        <f t="shared" si="0"/>
        <v>2</v>
      </c>
      <c r="H44" s="42" t="s">
        <v>151</v>
      </c>
    </row>
    <row r="45" spans="1:8" x14ac:dyDescent="0.2">
      <c r="A45" s="40" t="s">
        <v>192</v>
      </c>
      <c r="B45" s="42" t="s">
        <v>53</v>
      </c>
      <c r="C45" s="44">
        <v>5331011304290</v>
      </c>
      <c r="D45" s="42" t="s">
        <v>35</v>
      </c>
      <c r="E45" s="49">
        <v>1</v>
      </c>
      <c r="F45" s="43">
        <v>0</v>
      </c>
      <c r="G45" s="42">
        <f t="shared" si="0"/>
        <v>1</v>
      </c>
      <c r="H45" s="42" t="s">
        <v>151</v>
      </c>
    </row>
  </sheetData>
  <hyperlinks>
    <hyperlink ref="B18" r:id="rId1" display="https://mroapps.hill.af.mil/componentWhereUsed/index.asp?REMEMBER=FALSE&amp;PARENTORG=100&amp;ITEMNO=MS16625-1106&amp;PLANT=50&amp;ORGANIZATION=all&amp;MEMORY=FALSE&amp;DATABASE=MAIN&amp;SSO=TRUE&amp;ACTION=QUERY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abSelected="1" workbookViewId="0">
      <selection activeCell="E26" sqref="E26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19.28515625" bestFit="1" customWidth="1"/>
    <col min="8" max="9" width="10.5703125" bestFit="1" customWidth="1"/>
  </cols>
  <sheetData>
    <row r="1" spans="1:9" x14ac:dyDescent="0.2">
      <c r="A1" s="17"/>
      <c r="B1" s="17"/>
      <c r="C1" s="51" t="s">
        <v>3</v>
      </c>
      <c r="D1" s="19" t="s">
        <v>150</v>
      </c>
      <c r="E1" s="20"/>
      <c r="F1" s="20"/>
      <c r="G1" s="21" t="s">
        <v>4</v>
      </c>
      <c r="H1" s="24" t="s">
        <v>198</v>
      </c>
    </row>
    <row r="2" spans="1:9" x14ac:dyDescent="0.2">
      <c r="A2" s="17"/>
      <c r="B2" s="17"/>
      <c r="C2" s="51" t="s">
        <v>6</v>
      </c>
      <c r="D2" s="53" t="s">
        <v>149</v>
      </c>
      <c r="E2" s="54"/>
      <c r="F2" s="20"/>
      <c r="G2" s="21" t="s">
        <v>7</v>
      </c>
      <c r="H2" s="50">
        <v>41939</v>
      </c>
    </row>
    <row r="3" spans="1:9" x14ac:dyDescent="0.2">
      <c r="A3" s="17"/>
      <c r="B3" s="17"/>
      <c r="C3" s="51" t="s">
        <v>8</v>
      </c>
      <c r="D3" s="23" t="s">
        <v>21</v>
      </c>
      <c r="E3" s="24" t="s">
        <v>201</v>
      </c>
      <c r="F3" s="20"/>
      <c r="G3" s="20"/>
      <c r="H3" s="20"/>
      <c r="I3" s="20"/>
    </row>
    <row r="4" spans="1:9" x14ac:dyDescent="0.2">
      <c r="A4" s="17"/>
      <c r="B4" s="17"/>
      <c r="C4" s="51" t="s">
        <v>9</v>
      </c>
      <c r="D4" s="2" t="s">
        <v>22</v>
      </c>
      <c r="E4" s="51"/>
      <c r="F4" s="20"/>
      <c r="G4" s="20"/>
      <c r="H4" s="20"/>
      <c r="I4" s="20"/>
    </row>
    <row r="5" spans="1:9" x14ac:dyDescent="0.2">
      <c r="A5" s="17"/>
      <c r="B5" s="24" t="s">
        <v>17</v>
      </c>
      <c r="C5" s="51" t="s">
        <v>10</v>
      </c>
      <c r="D5" s="55" t="s">
        <v>202</v>
      </c>
      <c r="E5" s="56"/>
      <c r="F5" s="56"/>
      <c r="G5" s="20"/>
      <c r="H5" s="20"/>
      <c r="I5" s="20"/>
    </row>
    <row r="6" spans="1:9" x14ac:dyDescent="0.2">
      <c r="A6" s="17"/>
      <c r="B6" s="24" t="s">
        <v>23</v>
      </c>
      <c r="C6" s="51" t="s">
        <v>11</v>
      </c>
      <c r="D6" s="23">
        <v>36</v>
      </c>
      <c r="E6" s="24" t="s">
        <v>148</v>
      </c>
      <c r="F6" s="20"/>
      <c r="G6" s="20"/>
      <c r="H6" s="20"/>
      <c r="I6" s="20"/>
    </row>
    <row r="7" spans="1:9" x14ac:dyDescent="0.2">
      <c r="A7" s="17"/>
      <c r="B7" s="17"/>
      <c r="C7" s="51" t="s">
        <v>12</v>
      </c>
      <c r="D7" s="23">
        <v>12</v>
      </c>
      <c r="F7" s="20"/>
      <c r="G7" s="20"/>
      <c r="H7" s="20"/>
      <c r="I7" s="20"/>
    </row>
    <row r="8" spans="1:9" x14ac:dyDescent="0.2">
      <c r="A8" s="17"/>
      <c r="B8" s="17"/>
      <c r="C8" s="51"/>
      <c r="D8" s="23"/>
      <c r="E8" s="20"/>
      <c r="F8" s="20"/>
      <c r="G8" s="20"/>
      <c r="H8" s="20"/>
      <c r="I8" s="20"/>
    </row>
    <row r="9" spans="1:9" x14ac:dyDescent="0.2">
      <c r="A9" s="40" t="s">
        <v>14</v>
      </c>
      <c r="B9" s="40" t="s">
        <v>16</v>
      </c>
      <c r="C9" s="40" t="s">
        <v>18</v>
      </c>
      <c r="D9" s="41" t="s">
        <v>0</v>
      </c>
      <c r="E9" s="40" t="s">
        <v>1</v>
      </c>
      <c r="F9" s="40" t="s">
        <v>2</v>
      </c>
      <c r="G9" s="40" t="s">
        <v>20</v>
      </c>
      <c r="H9" s="40" t="s">
        <v>15</v>
      </c>
    </row>
    <row r="10" spans="1:9" x14ac:dyDescent="0.2">
      <c r="A10" s="42">
        <v>1</v>
      </c>
      <c r="B10" s="40" t="s">
        <v>160</v>
      </c>
      <c r="C10" s="42" t="s">
        <v>39</v>
      </c>
      <c r="D10" s="44">
        <v>5331005840265</v>
      </c>
      <c r="E10" s="42" t="s">
        <v>35</v>
      </c>
      <c r="F10" s="49">
        <v>3</v>
      </c>
      <c r="G10" s="42">
        <f t="shared" ref="G10:G29" si="0">F10*1</f>
        <v>3</v>
      </c>
      <c r="H10" s="42" t="s">
        <v>54</v>
      </c>
    </row>
    <row r="11" spans="1:9" x14ac:dyDescent="0.2">
      <c r="A11" s="42">
        <v>2</v>
      </c>
      <c r="B11" s="40" t="s">
        <v>154</v>
      </c>
      <c r="C11" s="42" t="s">
        <v>124</v>
      </c>
      <c r="D11" s="44">
        <v>5331002920577</v>
      </c>
      <c r="E11" s="42" t="s">
        <v>35</v>
      </c>
      <c r="F11" s="49">
        <v>1</v>
      </c>
      <c r="G11" s="42">
        <f t="shared" si="0"/>
        <v>1</v>
      </c>
      <c r="H11" s="42" t="s">
        <v>54</v>
      </c>
    </row>
    <row r="12" spans="1:9" x14ac:dyDescent="0.2">
      <c r="A12" s="42">
        <v>3</v>
      </c>
      <c r="B12" s="40" t="s">
        <v>164</v>
      </c>
      <c r="C12" s="42" t="s">
        <v>126</v>
      </c>
      <c r="D12" s="44">
        <v>5331006185361</v>
      </c>
      <c r="E12" s="42" t="s">
        <v>35</v>
      </c>
      <c r="F12" s="49">
        <v>3</v>
      </c>
      <c r="G12" s="42">
        <f t="shared" si="0"/>
        <v>3</v>
      </c>
      <c r="H12" s="42" t="s">
        <v>54</v>
      </c>
    </row>
    <row r="13" spans="1:9" x14ac:dyDescent="0.2">
      <c r="A13" s="42">
        <v>4</v>
      </c>
      <c r="B13" s="40" t="s">
        <v>157</v>
      </c>
      <c r="C13" s="42" t="s">
        <v>138</v>
      </c>
      <c r="D13" s="44">
        <v>5331005421365</v>
      </c>
      <c r="E13" s="42" t="s">
        <v>35</v>
      </c>
      <c r="F13" s="49">
        <v>1</v>
      </c>
      <c r="G13" s="42">
        <f t="shared" si="0"/>
        <v>1</v>
      </c>
      <c r="H13" s="42" t="s">
        <v>54</v>
      </c>
    </row>
    <row r="14" spans="1:9" x14ac:dyDescent="0.2">
      <c r="A14" s="42">
        <v>5</v>
      </c>
      <c r="B14" s="40" t="s">
        <v>163</v>
      </c>
      <c r="C14" s="42" t="s">
        <v>142</v>
      </c>
      <c r="D14" s="44">
        <v>5331006181920</v>
      </c>
      <c r="E14" s="42" t="s">
        <v>35</v>
      </c>
      <c r="F14" s="49">
        <v>1</v>
      </c>
      <c r="G14" s="42">
        <f t="shared" si="0"/>
        <v>1</v>
      </c>
      <c r="H14" s="42" t="s">
        <v>54</v>
      </c>
    </row>
    <row r="15" spans="1:9" x14ac:dyDescent="0.2">
      <c r="A15" s="42">
        <v>6</v>
      </c>
      <c r="B15" s="40" t="s">
        <v>161</v>
      </c>
      <c r="C15" s="42" t="s">
        <v>103</v>
      </c>
      <c r="D15" s="44">
        <v>5331005840266</v>
      </c>
      <c r="E15" s="42" t="s">
        <v>35</v>
      </c>
      <c r="F15" s="49">
        <v>4</v>
      </c>
      <c r="G15" s="42">
        <f t="shared" si="0"/>
        <v>4</v>
      </c>
      <c r="H15" s="42" t="s">
        <v>54</v>
      </c>
    </row>
    <row r="16" spans="1:9" x14ac:dyDescent="0.2">
      <c r="A16" s="42">
        <v>7</v>
      </c>
      <c r="B16" s="40" t="s">
        <v>162</v>
      </c>
      <c r="C16" s="42" t="s">
        <v>82</v>
      </c>
      <c r="D16" s="44">
        <v>5331006180799</v>
      </c>
      <c r="E16" s="42" t="s">
        <v>35</v>
      </c>
      <c r="F16" s="49">
        <v>1</v>
      </c>
      <c r="G16" s="42">
        <f t="shared" si="0"/>
        <v>1</v>
      </c>
      <c r="H16" s="42" t="s">
        <v>54</v>
      </c>
    </row>
    <row r="17" spans="1:8" x14ac:dyDescent="0.2">
      <c r="A17" s="42">
        <v>8</v>
      </c>
      <c r="B17" s="40" t="s">
        <v>155</v>
      </c>
      <c r="C17" s="42" t="s">
        <v>140</v>
      </c>
      <c r="D17" s="44">
        <v>5331002920580</v>
      </c>
      <c r="E17" s="42" t="s">
        <v>35</v>
      </c>
      <c r="F17" s="49">
        <v>1</v>
      </c>
      <c r="G17" s="42">
        <f t="shared" si="0"/>
        <v>1</v>
      </c>
      <c r="H17" s="42" t="s">
        <v>54</v>
      </c>
    </row>
    <row r="18" spans="1:8" x14ac:dyDescent="0.2">
      <c r="A18" s="42">
        <v>9</v>
      </c>
      <c r="B18" s="40" t="s">
        <v>159</v>
      </c>
      <c r="C18" s="42" t="s">
        <v>41</v>
      </c>
      <c r="D18" s="44">
        <v>5331005822133</v>
      </c>
      <c r="E18" s="42" t="s">
        <v>35</v>
      </c>
      <c r="F18" s="49">
        <v>5</v>
      </c>
      <c r="G18" s="42">
        <f t="shared" si="0"/>
        <v>5</v>
      </c>
      <c r="H18" s="42" t="s">
        <v>54</v>
      </c>
    </row>
    <row r="19" spans="1:8" x14ac:dyDescent="0.2">
      <c r="A19" s="42">
        <v>10</v>
      </c>
      <c r="B19" s="40" t="s">
        <v>166</v>
      </c>
      <c r="C19" s="42" t="s">
        <v>105</v>
      </c>
      <c r="D19" s="44">
        <v>5331007294992</v>
      </c>
      <c r="E19" s="42" t="s">
        <v>35</v>
      </c>
      <c r="F19" s="49">
        <v>1</v>
      </c>
      <c r="G19" s="42">
        <f t="shared" si="0"/>
        <v>1</v>
      </c>
      <c r="H19" s="42" t="s">
        <v>54</v>
      </c>
    </row>
    <row r="20" spans="1:8" x14ac:dyDescent="0.2">
      <c r="A20" s="42">
        <v>11</v>
      </c>
      <c r="B20" s="40" t="s">
        <v>175</v>
      </c>
      <c r="C20" s="42" t="s">
        <v>135</v>
      </c>
      <c r="D20" s="44">
        <v>5331012138344</v>
      </c>
      <c r="E20" s="42" t="s">
        <v>35</v>
      </c>
      <c r="F20" s="49">
        <v>1</v>
      </c>
      <c r="G20" s="42">
        <f t="shared" si="0"/>
        <v>1</v>
      </c>
      <c r="H20" s="42" t="s">
        <v>54</v>
      </c>
    </row>
    <row r="21" spans="1:8" x14ac:dyDescent="0.2">
      <c r="A21" s="42">
        <v>12</v>
      </c>
      <c r="B21" s="40" t="s">
        <v>158</v>
      </c>
      <c r="C21" s="42" t="s">
        <v>71</v>
      </c>
      <c r="D21" s="44">
        <v>5331005805056</v>
      </c>
      <c r="E21" s="42" t="s">
        <v>35</v>
      </c>
      <c r="F21" s="49">
        <v>2</v>
      </c>
      <c r="G21" s="42">
        <f t="shared" si="0"/>
        <v>2</v>
      </c>
      <c r="H21" s="42" t="s">
        <v>54</v>
      </c>
    </row>
    <row r="22" spans="1:8" x14ac:dyDescent="0.2">
      <c r="A22" s="42">
        <v>13</v>
      </c>
      <c r="B22" s="40" t="s">
        <v>196</v>
      </c>
      <c r="C22" s="45" t="s">
        <v>195</v>
      </c>
      <c r="D22" s="44">
        <v>5331012897844</v>
      </c>
      <c r="E22" s="46" t="s">
        <v>35</v>
      </c>
      <c r="F22" s="49">
        <v>1</v>
      </c>
      <c r="G22" s="47">
        <f t="shared" si="0"/>
        <v>1</v>
      </c>
      <c r="H22" s="46" t="s">
        <v>54</v>
      </c>
    </row>
    <row r="23" spans="1:8" x14ac:dyDescent="0.2">
      <c r="A23" s="42">
        <v>14</v>
      </c>
      <c r="B23" s="40" t="s">
        <v>156</v>
      </c>
      <c r="C23" s="42" t="s">
        <v>100</v>
      </c>
      <c r="D23" s="44">
        <v>5331003431035</v>
      </c>
      <c r="E23" s="42" t="s">
        <v>35</v>
      </c>
      <c r="F23" s="49">
        <v>6</v>
      </c>
      <c r="G23" s="42">
        <f t="shared" si="0"/>
        <v>6</v>
      </c>
      <c r="H23" s="42" t="s">
        <v>54</v>
      </c>
    </row>
    <row r="24" spans="1:8" x14ac:dyDescent="0.2">
      <c r="A24" s="42">
        <v>15</v>
      </c>
      <c r="B24" s="40" t="s">
        <v>165</v>
      </c>
      <c r="C24" s="42" t="s">
        <v>109</v>
      </c>
      <c r="D24" s="44">
        <v>5331006843420</v>
      </c>
      <c r="E24" s="42" t="s">
        <v>35</v>
      </c>
      <c r="F24" s="49">
        <v>2</v>
      </c>
      <c r="G24" s="42">
        <f t="shared" si="0"/>
        <v>2</v>
      </c>
      <c r="H24" s="42" t="s">
        <v>54</v>
      </c>
    </row>
    <row r="25" spans="1:8" x14ac:dyDescent="0.2">
      <c r="A25" s="42">
        <v>16</v>
      </c>
      <c r="B25" s="40" t="s">
        <v>153</v>
      </c>
      <c r="C25" s="42" t="s">
        <v>58</v>
      </c>
      <c r="D25" s="44">
        <v>5330001554788</v>
      </c>
      <c r="E25" s="42" t="s">
        <v>37</v>
      </c>
      <c r="F25" s="49">
        <v>1</v>
      </c>
      <c r="G25" s="42">
        <f t="shared" si="0"/>
        <v>1</v>
      </c>
      <c r="H25" s="42" t="s">
        <v>54</v>
      </c>
    </row>
    <row r="26" spans="1:8" x14ac:dyDescent="0.2">
      <c r="A26" s="42">
        <v>17</v>
      </c>
      <c r="B26" s="40" t="s">
        <v>193</v>
      </c>
      <c r="C26" s="42" t="s">
        <v>56</v>
      </c>
      <c r="D26" s="44">
        <v>5331006311346</v>
      </c>
      <c r="E26" s="42" t="s">
        <v>35</v>
      </c>
      <c r="F26" s="49">
        <v>1</v>
      </c>
      <c r="G26" s="42">
        <f t="shared" si="0"/>
        <v>1</v>
      </c>
      <c r="H26" s="42" t="s">
        <v>54</v>
      </c>
    </row>
    <row r="27" spans="1:8" x14ac:dyDescent="0.2">
      <c r="A27" s="42">
        <v>18</v>
      </c>
      <c r="B27" s="40" t="s">
        <v>174</v>
      </c>
      <c r="C27" s="42" t="s">
        <v>116</v>
      </c>
      <c r="D27" s="44">
        <v>5331012090800</v>
      </c>
      <c r="E27" s="42" t="s">
        <v>35</v>
      </c>
      <c r="F27" s="49">
        <v>3</v>
      </c>
      <c r="G27" s="42">
        <f t="shared" si="0"/>
        <v>3</v>
      </c>
      <c r="H27" s="42" t="s">
        <v>54</v>
      </c>
    </row>
    <row r="28" spans="1:8" x14ac:dyDescent="0.2">
      <c r="A28" s="42">
        <v>19</v>
      </c>
      <c r="B28" s="40" t="s">
        <v>177</v>
      </c>
      <c r="C28" s="42" t="s">
        <v>73</v>
      </c>
      <c r="D28" s="44">
        <v>5330014259875</v>
      </c>
      <c r="E28" s="42" t="s">
        <v>74</v>
      </c>
      <c r="F28" s="49">
        <v>4</v>
      </c>
      <c r="G28" s="42">
        <f t="shared" si="0"/>
        <v>4</v>
      </c>
      <c r="H28" s="42" t="s">
        <v>54</v>
      </c>
    </row>
    <row r="29" spans="1:8" x14ac:dyDescent="0.2">
      <c r="A29" s="42">
        <v>20</v>
      </c>
      <c r="B29" s="40" t="s">
        <v>176</v>
      </c>
      <c r="C29" s="42" t="s">
        <v>84</v>
      </c>
      <c r="D29" s="44">
        <v>5330013799103</v>
      </c>
      <c r="E29" s="42" t="s">
        <v>74</v>
      </c>
      <c r="F29" s="49">
        <v>2</v>
      </c>
      <c r="G29" s="42">
        <f t="shared" si="0"/>
        <v>2</v>
      </c>
      <c r="H29" s="42" t="s">
        <v>54</v>
      </c>
    </row>
    <row r="30" spans="1:8" x14ac:dyDescent="0.2">
      <c r="A30" s="42">
        <v>21</v>
      </c>
      <c r="B30" s="40" t="s">
        <v>167</v>
      </c>
      <c r="C30" s="42" t="s">
        <v>64</v>
      </c>
      <c r="D30" s="44">
        <v>5331009296303</v>
      </c>
      <c r="E30" s="42" t="s">
        <v>35</v>
      </c>
      <c r="F30" s="49">
        <v>4</v>
      </c>
      <c r="G30" s="42">
        <v>4</v>
      </c>
      <c r="H30" s="42" t="s">
        <v>54</v>
      </c>
    </row>
    <row r="31" spans="1:8" x14ac:dyDescent="0.2">
      <c r="A31" s="52">
        <v>22</v>
      </c>
      <c r="B31" s="40" t="s">
        <v>199</v>
      </c>
      <c r="C31" s="42" t="s">
        <v>200</v>
      </c>
      <c r="D31" s="44">
        <v>5330012045886</v>
      </c>
      <c r="E31" s="42" t="s">
        <v>74</v>
      </c>
      <c r="F31" s="49">
        <v>1</v>
      </c>
      <c r="G31" s="42">
        <f t="shared" ref="G31:G53" si="1">F31*1</f>
        <v>1</v>
      </c>
      <c r="H31" s="42" t="s">
        <v>54</v>
      </c>
    </row>
    <row r="32" spans="1:8" x14ac:dyDescent="0.2">
      <c r="A32" s="42">
        <v>23</v>
      </c>
      <c r="B32" s="40" t="s">
        <v>168</v>
      </c>
      <c r="C32" s="42" t="s">
        <v>86</v>
      </c>
      <c r="D32" s="44">
        <v>5330010867894</v>
      </c>
      <c r="E32" s="42" t="s">
        <v>77</v>
      </c>
      <c r="F32" s="49">
        <v>13</v>
      </c>
      <c r="G32" s="42">
        <f t="shared" si="1"/>
        <v>13</v>
      </c>
      <c r="H32" s="42" t="s">
        <v>54</v>
      </c>
    </row>
    <row r="33" spans="1:8" x14ac:dyDescent="0.2">
      <c r="A33" s="42">
        <v>24</v>
      </c>
      <c r="B33" s="40" t="s">
        <v>169</v>
      </c>
      <c r="C33" s="42" t="s">
        <v>76</v>
      </c>
      <c r="D33" s="44">
        <v>5330010889341</v>
      </c>
      <c r="E33" s="42" t="s">
        <v>77</v>
      </c>
      <c r="F33" s="49">
        <v>3</v>
      </c>
      <c r="G33" s="42">
        <f t="shared" si="1"/>
        <v>3</v>
      </c>
      <c r="H33" s="42" t="s">
        <v>54</v>
      </c>
    </row>
    <row r="34" spans="1:8" x14ac:dyDescent="0.2">
      <c r="A34" s="42">
        <v>25</v>
      </c>
      <c r="B34" s="40" t="s">
        <v>170</v>
      </c>
      <c r="C34" s="42" t="s">
        <v>94</v>
      </c>
      <c r="D34" s="44">
        <v>5330010889342</v>
      </c>
      <c r="E34" s="42" t="s">
        <v>77</v>
      </c>
      <c r="F34" s="49">
        <v>9</v>
      </c>
      <c r="G34" s="42">
        <f t="shared" si="1"/>
        <v>9</v>
      </c>
      <c r="H34" s="42" t="s">
        <v>54</v>
      </c>
    </row>
    <row r="35" spans="1:8" x14ac:dyDescent="0.2">
      <c r="A35" s="42">
        <v>26</v>
      </c>
      <c r="B35" s="40" t="s">
        <v>172</v>
      </c>
      <c r="C35" s="42" t="s">
        <v>80</v>
      </c>
      <c r="D35" s="44">
        <v>5330010889344</v>
      </c>
      <c r="E35" s="42" t="s">
        <v>77</v>
      </c>
      <c r="F35" s="49">
        <v>3</v>
      </c>
      <c r="G35" s="42">
        <f t="shared" si="1"/>
        <v>3</v>
      </c>
      <c r="H35" s="42" t="s">
        <v>54</v>
      </c>
    </row>
    <row r="36" spans="1:8" x14ac:dyDescent="0.2">
      <c r="A36" s="42">
        <v>27</v>
      </c>
      <c r="B36" s="40" t="s">
        <v>173</v>
      </c>
      <c r="C36" s="42" t="s">
        <v>107</v>
      </c>
      <c r="D36" s="44">
        <v>5330010889345</v>
      </c>
      <c r="E36" s="42" t="s">
        <v>77</v>
      </c>
      <c r="F36" s="49">
        <v>1</v>
      </c>
      <c r="G36" s="42">
        <f t="shared" si="1"/>
        <v>1</v>
      </c>
      <c r="H36" s="42" t="s">
        <v>54</v>
      </c>
    </row>
    <row r="37" spans="1:8" x14ac:dyDescent="0.2">
      <c r="A37" s="42">
        <v>28</v>
      </c>
      <c r="B37" s="40" t="s">
        <v>152</v>
      </c>
      <c r="C37" s="42" t="s">
        <v>144</v>
      </c>
      <c r="D37" s="44">
        <v>5330001438612</v>
      </c>
      <c r="E37" s="42" t="s">
        <v>145</v>
      </c>
      <c r="F37" s="49">
        <v>1</v>
      </c>
      <c r="G37" s="42">
        <f t="shared" si="1"/>
        <v>1</v>
      </c>
      <c r="H37" s="42" t="s">
        <v>54</v>
      </c>
    </row>
    <row r="38" spans="1:8" x14ac:dyDescent="0.2">
      <c r="A38" s="42">
        <v>29</v>
      </c>
      <c r="B38" s="40" t="s">
        <v>171</v>
      </c>
      <c r="C38" s="42" t="s">
        <v>92</v>
      </c>
      <c r="D38" s="44">
        <v>5330010889343</v>
      </c>
      <c r="E38" s="42" t="s">
        <v>77</v>
      </c>
      <c r="F38" s="49">
        <v>1</v>
      </c>
      <c r="G38" s="42">
        <f t="shared" si="1"/>
        <v>1</v>
      </c>
      <c r="H38" s="42" t="s">
        <v>54</v>
      </c>
    </row>
    <row r="39" spans="1:8" x14ac:dyDescent="0.2">
      <c r="A39" s="42">
        <v>30</v>
      </c>
      <c r="B39" s="40" t="s">
        <v>178</v>
      </c>
      <c r="C39" s="42" t="s">
        <v>132</v>
      </c>
      <c r="D39" s="44">
        <v>1650004772288</v>
      </c>
      <c r="E39" s="42" t="s">
        <v>133</v>
      </c>
      <c r="F39" s="49">
        <v>1</v>
      </c>
      <c r="G39" s="42">
        <f t="shared" si="1"/>
        <v>1</v>
      </c>
      <c r="H39" s="42" t="s">
        <v>54</v>
      </c>
    </row>
    <row r="40" spans="1:8" x14ac:dyDescent="0.2">
      <c r="A40" s="42">
        <v>31</v>
      </c>
      <c r="B40" s="40" t="s">
        <v>179</v>
      </c>
      <c r="C40" s="42" t="s">
        <v>130</v>
      </c>
      <c r="D40" s="44">
        <v>5330010897722</v>
      </c>
      <c r="E40" s="42" t="s">
        <v>77</v>
      </c>
      <c r="F40" s="49">
        <v>2</v>
      </c>
      <c r="G40" s="42">
        <f t="shared" si="1"/>
        <v>2</v>
      </c>
      <c r="H40" s="42" t="s">
        <v>54</v>
      </c>
    </row>
    <row r="41" spans="1:8" x14ac:dyDescent="0.2">
      <c r="A41" s="42">
        <v>32</v>
      </c>
      <c r="B41" s="40" t="s">
        <v>180</v>
      </c>
      <c r="C41" s="42" t="s">
        <v>128</v>
      </c>
      <c r="D41" s="44">
        <v>5330011151345</v>
      </c>
      <c r="E41" s="42" t="s">
        <v>35</v>
      </c>
      <c r="F41" s="49">
        <v>3</v>
      </c>
      <c r="G41" s="42">
        <f t="shared" si="1"/>
        <v>3</v>
      </c>
      <c r="H41" s="42" t="s">
        <v>54</v>
      </c>
    </row>
    <row r="42" spans="1:8" x14ac:dyDescent="0.2">
      <c r="A42" s="42">
        <v>33</v>
      </c>
      <c r="B42" s="40" t="s">
        <v>181</v>
      </c>
      <c r="C42" s="42" t="s">
        <v>121</v>
      </c>
      <c r="D42" s="44">
        <v>5330013303402</v>
      </c>
      <c r="E42" s="42" t="s">
        <v>122</v>
      </c>
      <c r="F42" s="49">
        <v>1</v>
      </c>
      <c r="G42" s="42">
        <f t="shared" si="1"/>
        <v>1</v>
      </c>
      <c r="H42" s="42" t="s">
        <v>54</v>
      </c>
    </row>
    <row r="43" spans="1:8" x14ac:dyDescent="0.2">
      <c r="A43" s="42">
        <v>34</v>
      </c>
      <c r="B43" s="40" t="s">
        <v>182</v>
      </c>
      <c r="C43" s="42" t="s">
        <v>118</v>
      </c>
      <c r="D43" s="44">
        <v>4310001382875</v>
      </c>
      <c r="E43" s="42" t="s">
        <v>119</v>
      </c>
      <c r="F43" s="49">
        <v>1</v>
      </c>
      <c r="G43" s="42">
        <f t="shared" si="1"/>
        <v>1</v>
      </c>
      <c r="H43" s="42" t="s">
        <v>54</v>
      </c>
    </row>
    <row r="44" spans="1:8" x14ac:dyDescent="0.2">
      <c r="A44" s="42">
        <v>35</v>
      </c>
      <c r="B44" s="40" t="s">
        <v>183</v>
      </c>
      <c r="C44" s="42" t="s">
        <v>114</v>
      </c>
      <c r="D44" s="44">
        <v>5330010889350</v>
      </c>
      <c r="E44" s="42" t="s">
        <v>77</v>
      </c>
      <c r="F44" s="49">
        <v>1</v>
      </c>
      <c r="G44" s="42">
        <f t="shared" si="1"/>
        <v>1</v>
      </c>
      <c r="H44" s="42" t="s">
        <v>54</v>
      </c>
    </row>
    <row r="45" spans="1:8" x14ac:dyDescent="0.2">
      <c r="A45" s="42">
        <v>36</v>
      </c>
      <c r="B45" s="40" t="s">
        <v>184</v>
      </c>
      <c r="C45" s="42" t="s">
        <v>111</v>
      </c>
      <c r="D45" s="44">
        <v>5330003954207</v>
      </c>
      <c r="E45" s="42" t="s">
        <v>112</v>
      </c>
      <c r="F45" s="49">
        <v>2</v>
      </c>
      <c r="G45" s="42">
        <f t="shared" si="1"/>
        <v>2</v>
      </c>
      <c r="H45" s="42" t="s">
        <v>54</v>
      </c>
    </row>
    <row r="46" spans="1:8" x14ac:dyDescent="0.2">
      <c r="A46" s="42">
        <v>37</v>
      </c>
      <c r="B46" s="40" t="s">
        <v>185</v>
      </c>
      <c r="C46" s="42" t="s">
        <v>97</v>
      </c>
      <c r="D46" s="44">
        <v>5330003954209</v>
      </c>
      <c r="E46" s="42" t="s">
        <v>37</v>
      </c>
      <c r="F46" s="49">
        <v>6</v>
      </c>
      <c r="G46" s="42">
        <f t="shared" si="1"/>
        <v>6</v>
      </c>
      <c r="H46" s="42" t="s">
        <v>54</v>
      </c>
    </row>
    <row r="47" spans="1:8" x14ac:dyDescent="0.2">
      <c r="A47" s="42">
        <v>38</v>
      </c>
      <c r="B47" s="40" t="s">
        <v>186</v>
      </c>
      <c r="C47" s="42" t="s">
        <v>90</v>
      </c>
      <c r="D47" s="44">
        <v>5330005081972</v>
      </c>
      <c r="E47" s="42" t="s">
        <v>77</v>
      </c>
      <c r="F47" s="49">
        <v>4</v>
      </c>
      <c r="G47" s="42">
        <f t="shared" si="1"/>
        <v>4</v>
      </c>
      <c r="H47" s="42" t="s">
        <v>54</v>
      </c>
    </row>
    <row r="48" spans="1:8" x14ac:dyDescent="0.2">
      <c r="A48" s="42">
        <v>39</v>
      </c>
      <c r="B48" s="40" t="s">
        <v>187</v>
      </c>
      <c r="C48" s="42" t="s">
        <v>89</v>
      </c>
      <c r="D48" s="44">
        <v>5330010867898</v>
      </c>
      <c r="E48" s="42" t="s">
        <v>77</v>
      </c>
      <c r="F48" s="49">
        <v>3</v>
      </c>
      <c r="G48" s="42">
        <f t="shared" si="1"/>
        <v>3</v>
      </c>
      <c r="H48" s="42" t="s">
        <v>54</v>
      </c>
    </row>
    <row r="49" spans="1:8" x14ac:dyDescent="0.2">
      <c r="A49" s="42">
        <v>40</v>
      </c>
      <c r="B49" s="40" t="s">
        <v>188</v>
      </c>
      <c r="C49" s="42" t="s">
        <v>69</v>
      </c>
      <c r="D49" s="44">
        <v>5331012849738</v>
      </c>
      <c r="E49" s="42" t="s">
        <v>35</v>
      </c>
      <c r="F49" s="49">
        <v>1</v>
      </c>
      <c r="G49" s="42">
        <f t="shared" si="1"/>
        <v>1</v>
      </c>
      <c r="H49" s="42" t="s">
        <v>54</v>
      </c>
    </row>
    <row r="50" spans="1:8" x14ac:dyDescent="0.2">
      <c r="A50" s="42">
        <v>41</v>
      </c>
      <c r="B50" s="40" t="s">
        <v>189</v>
      </c>
      <c r="C50" s="42" t="s">
        <v>66</v>
      </c>
      <c r="D50" s="44">
        <v>5330012899236</v>
      </c>
      <c r="E50" s="42" t="s">
        <v>67</v>
      </c>
      <c r="F50" s="49">
        <v>1</v>
      </c>
      <c r="G50" s="42">
        <f t="shared" si="1"/>
        <v>1</v>
      </c>
      <c r="H50" s="42" t="s">
        <v>54</v>
      </c>
    </row>
    <row r="51" spans="1:8" x14ac:dyDescent="0.2">
      <c r="A51" s="42">
        <v>42</v>
      </c>
      <c r="B51" s="40" t="s">
        <v>190</v>
      </c>
      <c r="C51" s="42" t="s">
        <v>62</v>
      </c>
      <c r="D51" s="44">
        <v>5330004136391</v>
      </c>
      <c r="E51" s="42" t="s">
        <v>35</v>
      </c>
      <c r="F51" s="49">
        <v>2</v>
      </c>
      <c r="G51" s="42">
        <f t="shared" si="1"/>
        <v>2</v>
      </c>
      <c r="H51" s="42" t="s">
        <v>54</v>
      </c>
    </row>
    <row r="52" spans="1:8" x14ac:dyDescent="0.2">
      <c r="A52" s="42">
        <v>43</v>
      </c>
      <c r="B52" s="40" t="s">
        <v>191</v>
      </c>
      <c r="C52" s="42" t="s">
        <v>60</v>
      </c>
      <c r="D52" s="44">
        <v>5331005850626</v>
      </c>
      <c r="E52" s="42" t="s">
        <v>35</v>
      </c>
      <c r="F52" s="49">
        <v>2</v>
      </c>
      <c r="G52" s="42">
        <f t="shared" si="1"/>
        <v>2</v>
      </c>
      <c r="H52" s="42" t="s">
        <v>54</v>
      </c>
    </row>
    <row r="53" spans="1:8" x14ac:dyDescent="0.2">
      <c r="A53" s="42">
        <v>44</v>
      </c>
      <c r="B53" s="40" t="s">
        <v>192</v>
      </c>
      <c r="C53" s="42" t="s">
        <v>53</v>
      </c>
      <c r="D53" s="44">
        <v>5331011304290</v>
      </c>
      <c r="E53" s="42" t="s">
        <v>35</v>
      </c>
      <c r="F53" s="49">
        <v>1</v>
      </c>
      <c r="G53" s="42">
        <f t="shared" si="1"/>
        <v>1</v>
      </c>
      <c r="H53" s="42" t="s">
        <v>54</v>
      </c>
    </row>
  </sheetData>
  <sortState ref="A10:I53">
    <sortCondition ref="B10"/>
  </sortState>
  <mergeCells count="2">
    <mergeCell ref="D2:E2"/>
    <mergeCell ref="D5:F5"/>
  </mergeCells>
  <hyperlinks>
    <hyperlink ref="C26" r:id="rId1" display="https://mroapps.hill.af.mil/componentWhereUsed/index.asp?REMEMBER=FALSE&amp;PARENTORG=100&amp;ITEMNO=MS16625-1106&amp;PLANT=50&amp;ORGANIZATION=all&amp;MEMORY=FALSE&amp;DATABASE=MAIN&amp;SSO=TRUE&amp;ACTION=QUERY"/>
  </hyperlinks>
  <pageMargins left="0.7" right="0.7" top="0.75" bottom="0.75" header="0.3" footer="0.3"/>
  <pageSetup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Baseline</vt:lpstr>
      <vt:lpstr>Rev A</vt:lpstr>
      <vt:lpstr>BOM Validation</vt:lpstr>
      <vt:lpstr>REV B </vt:lpstr>
      <vt:lpstr>TBDB</vt:lpstr>
      <vt:lpstr>REV C</vt:lpstr>
      <vt:lpstr>Baseline!Print_Area</vt:lpstr>
      <vt:lpstr>'Rev A'!Print_Area</vt:lpstr>
      <vt:lpstr>'REV B '!Print_Area</vt:lpstr>
      <vt:lpstr>'REV C'!Print_Area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2012-09-25T22:37:45Z</cp:lastPrinted>
  <dcterms:created xsi:type="dcterms:W3CDTF">2004-09-30T17:31:35Z</dcterms:created>
  <dcterms:modified xsi:type="dcterms:W3CDTF">2016-01-28T16:43:55Z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</Properties>
</file>